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AG Center\Budgeted\"/>
    </mc:Choice>
  </mc:AlternateContent>
  <xr:revisionPtr revIDLastSave="0" documentId="13_ncr:1_{867E3D00-ED11-435F-91F8-904D2DB23717}" xr6:coauthVersionLast="47" xr6:coauthVersionMax="47" xr10:uidLastSave="{00000000-0000-0000-0000-000000000000}"/>
  <bookViews>
    <workbookView xWindow="-120" yWindow="-120" windowWidth="29040" windowHeight="1584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7" l="1"/>
  <c r="J14" i="5" l="1"/>
  <c r="H14" i="5"/>
  <c r="J14" i="7"/>
  <c r="J14" i="4"/>
  <c r="H106" i="1" l="1"/>
  <c r="H97" i="1"/>
  <c r="H92" i="1"/>
  <c r="H84" i="1"/>
  <c r="H76" i="1"/>
  <c r="H68" i="1"/>
  <c r="H62" i="1"/>
  <c r="H37" i="1"/>
  <c r="H32" i="1"/>
  <c r="H24" i="1"/>
  <c r="H20" i="1"/>
  <c r="K106" i="1"/>
  <c r="K97" i="1"/>
  <c r="K92" i="1"/>
  <c r="K84" i="1"/>
  <c r="K99" i="1" s="1"/>
  <c r="K110" i="1" s="1"/>
  <c r="K76" i="1"/>
  <c r="K68" i="1"/>
  <c r="K62" i="1"/>
  <c r="K37" i="1"/>
  <c r="K32" i="1"/>
  <c r="K24" i="1"/>
  <c r="K20" i="1"/>
  <c r="I106" i="1"/>
  <c r="I97" i="1"/>
  <c r="I99" i="1" s="1"/>
  <c r="I110" i="1" s="1"/>
  <c r="I92" i="1"/>
  <c r="I84" i="1"/>
  <c r="I76" i="1"/>
  <c r="I68" i="1"/>
  <c r="I62" i="1"/>
  <c r="I37" i="1"/>
  <c r="I32" i="1"/>
  <c r="I24" i="1"/>
  <c r="I20" i="1"/>
  <c r="B18" i="28"/>
  <c r="B6" i="28"/>
  <c r="B7" i="28"/>
  <c r="H99" i="1" l="1"/>
  <c r="H110" i="1" s="1"/>
  <c r="B32" i="28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B44" i="17"/>
  <c r="D15" i="17"/>
  <c r="B15" i="17"/>
  <c r="H36" i="17"/>
  <c r="J36" i="17"/>
  <c r="H37" i="17"/>
  <c r="J37" i="17"/>
  <c r="L37" i="17" s="1"/>
  <c r="H38" i="17"/>
  <c r="J38" i="17"/>
  <c r="L38" i="17" s="1"/>
  <c r="B36" i="17"/>
  <c r="D36" i="17"/>
  <c r="B37" i="17"/>
  <c r="D37" i="17"/>
  <c r="F37" i="17" s="1"/>
  <c r="B38" i="17"/>
  <c r="D38" i="17"/>
  <c r="F38" i="17" s="1"/>
  <c r="B10" i="14"/>
  <c r="H36" i="16"/>
  <c r="J36" i="16"/>
  <c r="H37" i="16"/>
  <c r="J37" i="16"/>
  <c r="H38" i="16"/>
  <c r="J38" i="16"/>
  <c r="L38" i="16" s="1"/>
  <c r="B36" i="16"/>
  <c r="D36" i="16"/>
  <c r="B37" i="16"/>
  <c r="D37" i="16"/>
  <c r="B38" i="16"/>
  <c r="D38" i="16"/>
  <c r="F38" i="16" s="1"/>
  <c r="E33" i="14"/>
  <c r="F33" i="14" s="1"/>
  <c r="D31" i="14"/>
  <c r="D32" i="14"/>
  <c r="D33" i="14"/>
  <c r="C31" i="14"/>
  <c r="E31" i="14" s="1"/>
  <c r="F31" i="14" s="1"/>
  <c r="C32" i="14"/>
  <c r="E32" i="14" s="1"/>
  <c r="F32" i="14" s="1"/>
  <c r="C33" i="14"/>
  <c r="B31" i="14"/>
  <c r="B32" i="14"/>
  <c r="B33" i="14"/>
  <c r="A61" i="1"/>
  <c r="A60" i="1"/>
  <c r="A59" i="1"/>
  <c r="F37" i="16" l="1"/>
  <c r="K38" i="17"/>
  <c r="M38" i="17"/>
  <c r="M38" i="16"/>
  <c r="K38" i="16"/>
  <c r="L36" i="17"/>
  <c r="K36" i="17" s="1"/>
  <c r="I38" i="16"/>
  <c r="E38" i="16"/>
  <c r="G38" i="16"/>
  <c r="C38" i="16"/>
  <c r="F36" i="16"/>
  <c r="E36" i="16" s="1"/>
  <c r="E22" i="26"/>
  <c r="M37" i="17"/>
  <c r="I37" i="17"/>
  <c r="K37" i="17"/>
  <c r="M36" i="17"/>
  <c r="I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6" l="1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J62" i="1"/>
  <c r="G62" i="1"/>
  <c r="F62" i="1"/>
  <c r="J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7" l="1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24" i="28"/>
  <c r="B25" i="28" s="1"/>
  <c r="B3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J106" i="1"/>
  <c r="J97" i="1"/>
  <c r="J92" i="1"/>
  <c r="J84" i="1"/>
  <c r="H67" i="16" s="1"/>
  <c r="J76" i="1"/>
  <c r="J68" i="1"/>
  <c r="D54" i="14" s="1"/>
  <c r="J37" i="1"/>
  <c r="J24" i="1"/>
  <c r="J20" i="1"/>
  <c r="C48" i="14"/>
  <c r="D67" i="16"/>
  <c r="B67" i="16"/>
  <c r="C54" i="14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E30" i="18" l="1"/>
  <c r="E52" i="18"/>
  <c r="H15" i="16"/>
  <c r="H44" i="16" s="1"/>
  <c r="H15" i="17"/>
  <c r="H44" i="17" s="1"/>
  <c r="D10" i="14"/>
  <c r="D39" i="14" s="1"/>
  <c r="E44" i="15"/>
  <c r="C10" i="14"/>
  <c r="B15" i="16"/>
  <c r="B44" i="16" s="1"/>
  <c r="J15" i="16"/>
  <c r="J15" i="17"/>
  <c r="J44" i="16"/>
  <c r="D15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67" i="17"/>
  <c r="F59" i="17"/>
  <c r="C59" i="17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54" i="18" l="1"/>
  <c r="E36" i="18"/>
  <c r="I18" i="16"/>
  <c r="I13" i="16"/>
  <c r="K20" i="16"/>
  <c r="M20" i="16"/>
  <c r="K74" i="16"/>
  <c r="E189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C254" i="18"/>
  <c r="B75" i="14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I44" i="16" s="1"/>
  <c r="E47" i="18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K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<sst xmlns="http://schemas.openxmlformats.org/spreadsheetml/2006/main" count="2610" uniqueCount="569">
  <si>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</si>
  <si>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</si>
  <si>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</si>
  <si>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</si>
  <si>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</si>
  <si>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</si>
  <si>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</si>
  <si>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</si>
  <si>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</si>
  <si>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</si>
  <si>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</si>
  <si>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</si>
  <si>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</si>
  <si>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</si>
  <si>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</si>
  <si>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</si>
  <si>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</si>
  <si>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</si>
  <si>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</si>
  <si>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</si>
  <si>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</si>
  <si>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</si>
  <si>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</si>
  <si>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</si>
  <si>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</si>
  <si>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</si>
  <si>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</si>
  <si>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</si>
  <si>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</si>
  <si>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</si>
  <si>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</si>
  <si>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</si>
  <si>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</si>
  <si>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</si>
  <si>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</si>
  <si>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</si>
  <si>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</si>
  <si>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</si>
  <si>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</si>
  <si>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</si>
  <si>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</si>
  <si>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</si>
  <si>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</si>
  <si>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</si>
  <si>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</si>
  <si>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</si>
  <si>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</si>
  <si>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</si>
  <si>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</si>
  <si>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</si>
  <si>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</si>
  <si>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</si>
  <si>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</si>
  <si>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</si>
  <si>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</si>
  <si>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</si>
  <si>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</si>
  <si>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</si>
  <si>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</si>
  <si>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</si>
  <si>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</si>
  <si>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</si>
  <si>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</si>
  <si>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</si>
  <si>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</si>
  <si>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</si>
  <si>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</si>
  <si>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</si>
  <si>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</si>
  <si>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</si>
  <si>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</si>
  <si>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</si>
  <si>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</si>
  <si>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</si>
  <si>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</si>
  <si>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</si>
  <si>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</si>
  <si>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</si>
  <si>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</si>
  <si>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</si>
  <si>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</si>
  <si>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</si>
  <si>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</si>
  <si>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</si>
  <si>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</si>
  <si>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</si>
  <si>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</si>
  <si>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</si>
  <si>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</si>
  <si>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</si>
  <si>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</si>
  <si>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</si>
  <si>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</si>
  <si>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</si>
  <si>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</si>
  <si>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</si>
  <si>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</si>
  <si>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</si>
  <si>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</si>
  <si>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</si>
  <si>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</si>
  <si>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</si>
  <si>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</si>
  <si>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</si>
  <si>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</si>
  <si>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</si>
  <si>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</si>
  <si>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</si>
  <si>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</si>
  <si>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</si>
  <si>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</si>
  <si>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</si>
  <si>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</si>
  <si>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</si>
  <si>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</si>
  <si>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</si>
  <si>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</si>
  <si>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</si>
  <si>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</si>
  <si>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</si>
  <si>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</si>
  <si>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</si>
  <si>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</si>
  <si>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</si>
  <si>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</si>
  <si>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</si>
  <si>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</si>
  <si>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</si>
  <si>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</si>
  <si>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</si>
  <si>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</si>
  <si>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</si>
  <si>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</si>
  <si>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</si>
  <si>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</si>
  <si>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</si>
  <si>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</si>
  <si>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</si>
  <si>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</si>
  <si>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</si>
  <si>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</si>
  <si>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</si>
  <si>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</si>
  <si>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</si>
  <si>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</si>
  <si>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</si>
  <si>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</si>
  <si>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</si>
  <si>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</si>
  <si>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</si>
  <si>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</si>
  <si>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</si>
  <si>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</si>
  <si>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</si>
  <si>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</si>
  <si>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</si>
  <si>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</si>
  <si>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</si>
  <si>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</si>
  <si>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</si>
  <si>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</si>
  <si>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</si>
  <si>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</si>
  <si>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</si>
  <si>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</si>
  <si>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</si>
  <si>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</si>
  <si>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</si>
  <si>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</si>
  <si>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</si>
  <si>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</si>
  <si>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</si>
  <si>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</si>
  <si>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</si>
  <si>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</si>
  <si>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</si>
  <si>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</si>
  <si>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</si>
  <si>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</si>
  <si>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</si>
  <si>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</si>
  <si>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</si>
  <si>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</si>
  <si>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</si>
  <si>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</si>
  <si>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</si>
  <si>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</si>
  <si>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</si>
  <si>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</si>
  <si>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</si>
  <si>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</si>
  <si>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</si>
  <si>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</si>
  <si>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</si>
  <si>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</si>
  <si>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</si>
  <si>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</si>
  <si>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</si>
  <si>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</si>
  <si>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</si>
  <si>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</si>
  <si>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</si>
  <si>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</si>
  <si>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</si>
  <si>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</si>
  <si>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</si>
  <si>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</si>
  <si>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</si>
  <si>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</si>
  <si>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</si>
  <si>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</si>
  <si>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</si>
  <si>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</si>
  <si>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</si>
  <si>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</si>
  <si>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</si>
  <si>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</si>
  <si>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</si>
  <si>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</si>
  <si>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</si>
  <si>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</si>
  <si>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</si>
  <si>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</si>
  <si>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</si>
  <si>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</si>
  <si>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</si>
  <si>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</si>
  <si>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</si>
  <si>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</si>
  <si>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</si>
  <si>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</si>
  <si>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</si>
  <si>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</si>
  <si>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</si>
  <si>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</si>
  <si>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</si>
  <si>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</si>
  <si>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</si>
  <si>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</si>
  <si>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</si>
  <si>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</si>
  <si>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</si>
  <si>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</si>
  <si>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</si>
  <si>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</si>
  <si>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</si>
  <si>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</si>
  <si>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</si>
  <si>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</si>
  <si>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</si>
  <si>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</si>
  <si>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</si>
  <si>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</si>
  <si>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</si>
  <si>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</si>
  <si>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</si>
  <si>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</si>
  <si>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</si>
  <si>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</si>
  <si>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</si>
  <si>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</si>
  <si>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</si>
  <si>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</si>
  <si>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</si>
  <si>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</si>
  <si>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</si>
  <si>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</si>
  <si>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</si>
  <si>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</si>
  <si>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</si>
  <si>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</si>
  <si>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</si>
  <si>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</si>
  <si>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</si>
  <si>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</si>
  <si>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</si>
  <si>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</si>
  <si>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</si>
  <si>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</si>
  <si>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</si>
  <si>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</si>
  <si>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</si>
  <si>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</si>
  <si>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</si>
  <si>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</si>
  <si>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</si>
  <si>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</si>
  <si>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</si>
  <si>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</si>
  <si>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</si>
  <si>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</si>
  <si>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</si>
  <si>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</si>
  <si>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</si>
  <si>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</si>
  <si>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</si>
  <si>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</si>
  <si>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</si>
  <si>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</si>
  <si>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</si>
  <si>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</si>
  <si>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</si>
  <si>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</si>
  <si>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</si>
  <si>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</si>
  <si>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</si>
  <si>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</si>
  <si>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</si>
  <si>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</si>
  <si>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</si>
  <si>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</si>
  <si>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</si>
  <si>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</si>
  <si>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</si>
  <si>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</si>
  <si>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</si>
  <si>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</si>
  <si>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</si>
  <si>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</si>
  <si>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</si>
  <si>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</si>
  <si>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</si>
  <si>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</si>
  <si>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</si>
  <si>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</si>
  <si>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</si>
  <si>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</si>
  <si>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</si>
  <si>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</si>
  <si>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</si>
  <si>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</si>
  <si>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</si>
  <si>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</si>
  <si>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</si>
  <si>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</si>
  <si>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</si>
  <si>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</si>
  <si>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</si>
  <si>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</si>
  <si>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</si>
  <si>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</si>
  <si>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</si>
  <si>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</si>
  <si>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</si>
  <si>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</si>
  <si>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</si>
  <si>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</si>
  <si>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</si>
  <si>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</si>
  <si>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</si>
  <si>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</si>
  <si>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</si>
  <si>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</si>
  <si>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</si>
  <si>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</si>
  <si>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</si>
  <si>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</si>
  <si>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</si>
  <si>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</si>
  <si>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</si>
  <si>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</si>
  <si>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</si>
  <si>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</si>
  <si>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</si>
  <si>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</si>
  <si>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</si>
  <si>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</si>
  <si>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</si>
  <si>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</si>
  <si>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</si>
  <si>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</si>
  <si>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</si>
  <si>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</si>
  <si>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</si>
  <si>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</si>
  <si>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</si>
  <si>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</si>
  <si>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</si>
  <si>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</si>
  <si>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</si>
  <si>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</si>
  <si>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</si>
  <si>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</si>
  <si>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</si>
  <si>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</si>
  <si>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</si>
  <si>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</si>
  <si>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</si>
  <si>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</si>
  <si>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</si>
  <si>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</si>
  <si>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</si>
  <si>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</si>
  <si>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</si>
  <si>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</si>
  <si>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</si>
  <si>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</si>
  <si>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</si>
  <si>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</si>
  <si>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</si>
  <si>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</si>
  <si>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</si>
  <si>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</si>
  <si>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</si>
  <si>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</si>
  <si>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</si>
  <si>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</si>
  <si>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</si>
  <si>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</si>
  <si>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</si>
  <si>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</si>
  <si>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</si>
  <si>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</si>
  <si>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</si>
  <si>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</si>
  <si>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</si>
  <si>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</si>
  <si>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</si>
  <si>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</si>
  <si>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</si>
  <si>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</si>
  <si>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</si>
  <si>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</si>
  <si>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</si>
  <si>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</si>
  <si>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</si>
  <si>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</si>
  <si>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</si>
  <si>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</si>
  <si>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</si>
  <si>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</si>
  <si>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</si>
  <si>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</si>
  <si>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</si>
  <si>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</si>
  <si>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</si>
  <si>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</si>
  <si>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</si>
  <si>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</si>
  <si>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</si>
  <si>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</si>
  <si>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</si>
  <si>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</si>
  <si>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</si>
  <si>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</si>
  <si>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</si>
  <si>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</si>
  <si>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</si>
  <si>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</si>
  <si>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</si>
  <si>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</si>
  <si>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</si>
  <si>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</si>
  <si>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</si>
  <si>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</si>
  <si>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</si>
  <si>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</si>
  <si>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</si>
  <si>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</si>
  <si>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</si>
  <si>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</si>
  <si>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</si>
  <si>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</si>
  <si>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</si>
  <si>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</si>
  <si>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</si>
  <si>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</si>
  <si>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</si>
  <si>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</si>
  <si>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</si>
  <si>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</si>
  <si>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</si>
  <si>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</si>
  <si>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</si>
  <si>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</si>
  <si>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</si>
  <si>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</si>
  <si>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</si>
  <si>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</si>
  <si>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</si>
  <si>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</si>
  <si>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</si>
  <si>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</si>
  <si>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</si>
  <si>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</si>
  <si>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</si>
  <si>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</si>
  <si>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</si>
  <si>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</si>
  <si>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</si>
  <si>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</si>
  <si>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</si>
  <si>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</si>
  <si>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</si>
  <si>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</si>
  <si>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</si>
  <si>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</si>
  <si>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</si>
  <si>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</si>
  <si>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</si>
  <si>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</si>
  <si>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</si>
  <si>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</si>
  <si>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</si>
  <si>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</si>
  <si>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</si>
  <si>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</si>
  <si>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</si>
  <si>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</si>
  <si>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</si>
  <si>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</si>
  <si>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</si>
  <si>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</si>
  <si>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</si>
  <si>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</si>
  <si>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</si>
  <si>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</si>
  <si>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</si>
  <si>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</si>
  <si>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</si>
  <si>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</si>
  <si>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</si>
  <si>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</si>
  <si>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</si>
  <si>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</si>
  <si>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</si>
  <si>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</si>
  <si>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</si>
  <si>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</si>
  <si>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</si>
  <si>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</si>
  <si>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</si>
  <si>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</si>
  <si>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</si>
  <si>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</si>
  <si>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</si>
  <si>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</si>
  <si>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</si>
  <si>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</si>
  <si>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</si>
  <si>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</si>
  <si>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</si>
  <si>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</si>
  <si>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</si>
  <si>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</si>
  <si>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</si>
  <si>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</si>
  <si>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</si>
  <si>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</si>
  <si>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</si>
  <si>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</si>
  <si>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</si>
  <si>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</si>
  <si>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</si>
  <si>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</si>
  <si>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</si>
  <si>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</si>
  <si>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</si>
  <si>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</si>
  <si>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</si>
  <si>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LSU Agricultural Center</t>
  </si>
  <si>
    <t xml:space="preserve">   Indirect Costs to LSU A&amp;M</t>
  </si>
  <si>
    <t xml:space="preserve">   Property Insurance</t>
  </si>
  <si>
    <t xml:space="preserve">High School                                        </t>
  </si>
  <si>
    <t>Equine Health Studies Program Fund</t>
  </si>
  <si>
    <t xml:space="preserve"> Interagency Transfers</t>
  </si>
  <si>
    <t>Presidential Grant</t>
  </si>
  <si>
    <t>Presidential Education Opportunity</t>
  </si>
  <si>
    <t>Rent/Maintenance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</si>
</sst>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7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>
      <selection activeCell="J24" sqref="J24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560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418</v>
      </c>
      <c r="B5" s="53" t="s">
        <v>419</v>
      </c>
    </row>
    <row r="6" spans="1:11" x14ac:dyDescent="0.25">
      <c r="A6" s="60" t="s">
        <v>420</v>
      </c>
      <c r="B6" s="54">
        <f>7225631+785211</f>
        <v>8010842</v>
      </c>
    </row>
    <row r="7" spans="1:11" x14ac:dyDescent="0.25">
      <c r="A7" s="60" t="s">
        <v>439</v>
      </c>
      <c r="B7" s="54">
        <f>5003753+950461</f>
        <v>5954214</v>
      </c>
    </row>
    <row r="8" spans="1:11" ht="14.25" customHeight="1" x14ac:dyDescent="0.25">
      <c r="A8" s="60" t="s">
        <v>423</v>
      </c>
      <c r="B8" s="55">
        <v>4910567</v>
      </c>
    </row>
    <row r="9" spans="1:11" ht="14.25" customHeight="1" x14ac:dyDescent="0.25">
      <c r="A9" s="60" t="s">
        <v>442</v>
      </c>
      <c r="B9" s="55">
        <v>185000</v>
      </c>
    </row>
    <row r="10" spans="1:11" x14ac:dyDescent="0.25">
      <c r="A10" s="60" t="s">
        <v>421</v>
      </c>
      <c r="B10" s="54">
        <v>8016622</v>
      </c>
    </row>
    <row r="11" spans="1:11" x14ac:dyDescent="0.25">
      <c r="A11" s="60" t="s">
        <v>422</v>
      </c>
      <c r="B11" s="54">
        <v>6296332</v>
      </c>
    </row>
    <row r="12" spans="1:11" x14ac:dyDescent="0.25">
      <c r="A12" s="60" t="s">
        <v>424</v>
      </c>
      <c r="B12" s="54">
        <v>3527770</v>
      </c>
    </row>
    <row r="13" spans="1:11" x14ac:dyDescent="0.25">
      <c r="A13" s="60" t="s">
        <v>425</v>
      </c>
      <c r="B13" s="54">
        <v>0</v>
      </c>
    </row>
    <row r="14" spans="1:11" x14ac:dyDescent="0.25">
      <c r="A14" s="60" t="s">
        <v>426</v>
      </c>
      <c r="B14" s="54">
        <v>915000</v>
      </c>
    </row>
    <row r="15" spans="1:11" x14ac:dyDescent="0.25">
      <c r="A15" s="60" t="s">
        <v>427</v>
      </c>
      <c r="B15" s="54">
        <v>72644</v>
      </c>
    </row>
    <row r="16" spans="1:11" x14ac:dyDescent="0.25">
      <c r="A16" s="60" t="s">
        <v>428</v>
      </c>
      <c r="B16" s="54">
        <v>1716</v>
      </c>
    </row>
    <row r="17" spans="1:2" x14ac:dyDescent="0.25">
      <c r="A17" s="60" t="s">
        <v>568</v>
      </c>
      <c r="B17" s="54"/>
    </row>
    <row r="18" spans="1:2" x14ac:dyDescent="0.25">
      <c r="A18" s="60" t="s">
        <v>429</v>
      </c>
      <c r="B18" s="54">
        <f>80000+280000</f>
        <v>360000</v>
      </c>
    </row>
    <row r="19" spans="1:2" x14ac:dyDescent="0.25">
      <c r="A19" s="60" t="s">
        <v>430</v>
      </c>
      <c r="B19" s="54">
        <v>10000</v>
      </c>
    </row>
    <row r="20" spans="1:2" ht="15.75" customHeight="1" x14ac:dyDescent="0.25">
      <c r="A20" s="60" t="s">
        <v>431</v>
      </c>
      <c r="B20" s="54">
        <v>6407</v>
      </c>
    </row>
    <row r="21" spans="1:2" x14ac:dyDescent="0.25">
      <c r="A21" s="60" t="s">
        <v>432</v>
      </c>
      <c r="B21" s="54"/>
    </row>
    <row r="22" spans="1:2" x14ac:dyDescent="0.25">
      <c r="A22" s="60" t="s">
        <v>433</v>
      </c>
      <c r="B22" s="54"/>
    </row>
    <row r="23" spans="1:2" x14ac:dyDescent="0.25">
      <c r="A23" s="61" t="s">
        <v>434</v>
      </c>
      <c r="B23" s="56"/>
    </row>
    <row r="24" spans="1:2" ht="15.75" thickBot="1" x14ac:dyDescent="0.3">
      <c r="A24" s="61" t="s">
        <v>435</v>
      </c>
      <c r="B24" s="56">
        <f>B32</f>
        <v>9555013</v>
      </c>
    </row>
    <row r="25" spans="1:2" ht="15.75" thickBot="1" x14ac:dyDescent="0.3">
      <c r="A25" s="57" t="s">
        <v>436</v>
      </c>
      <c r="B25" s="58">
        <f>SUM(B6:B24)</f>
        <v>47822127</v>
      </c>
    </row>
    <row r="28" spans="1:2" x14ac:dyDescent="0.25">
      <c r="A28" s="9" t="s">
        <v>437</v>
      </c>
    </row>
    <row r="29" spans="1:2" x14ac:dyDescent="0.25">
      <c r="A29" t="s">
        <v>561</v>
      </c>
      <c r="B29" s="59">
        <v>8882949</v>
      </c>
    </row>
    <row r="30" spans="1:2" x14ac:dyDescent="0.25">
      <c r="A30" t="s">
        <v>562</v>
      </c>
      <c r="B30" s="59">
        <v>672064</v>
      </c>
    </row>
    <row r="31" spans="1:2" x14ac:dyDescent="0.25">
      <c r="A31" t="s">
        <v>438</v>
      </c>
      <c r="B31" s="59">
        <v>0</v>
      </c>
    </row>
    <row r="32" spans="1:2" x14ac:dyDescent="0.25">
      <c r="A32" t="s">
        <v>299</v>
      </c>
      <c r="B32" s="62">
        <f>SUM(B29:B31)</f>
        <v>9555013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25" activePane="bottomRight" state="frozen"/>
      <selection pane="topRight" activeCell="F1" sqref="F1"/>
      <selection pane="bottomLeft" activeCell="A7" sqref="A7"/>
      <selection pane="bottomRight" activeCell="E45" sqref="E45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7" width="12.85546875" style="8" customWidth="1"/>
    <col min="8" max="8" width="13.7109375" style="8" bestFit="1" customWidth="1"/>
    <col min="9" max="9" width="12.85546875" style="8" customWidth="1"/>
    <col min="10" max="10" width="13.7109375" style="8" bestFit="1" customWidth="1"/>
    <col min="11" max="11" width="12.85546875" style="8" customWidth="1"/>
  </cols>
  <sheetData>
    <row r="1" spans="1:12" x14ac:dyDescent="0.25">
      <c r="A1" s="6" t="s">
        <v>538</v>
      </c>
      <c r="B1"/>
      <c r="C1" s="1"/>
    </row>
    <row r="2" spans="1:12" x14ac:dyDescent="0.25">
      <c r="A2" s="2" t="s">
        <v>79</v>
      </c>
      <c r="B2" s="9" t="s">
        <v>560</v>
      </c>
      <c r="C2" s="4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25">
      <c r="A10" s="78">
        <f>B3</f>
        <v>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25">
      <c r="A11" s="78">
        <f>B3</f>
        <v>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412</v>
      </c>
      <c r="F13" s="81"/>
      <c r="G13" s="82"/>
      <c r="H13" s="81"/>
      <c r="I13" s="82"/>
      <c r="J13" s="81"/>
      <c r="K13" s="82"/>
    </row>
    <row r="14" spans="1:12" x14ac:dyDescent="0.25">
      <c r="A14" s="78">
        <f>B3</f>
        <v>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>
        <f>B3</f>
        <v>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414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J20" si="0">SUM(F9:F19)</f>
        <v>0</v>
      </c>
      <c r="G20" s="88">
        <f t="shared" si="0"/>
        <v>0</v>
      </c>
      <c r="H20" s="87">
        <f t="shared" ref="H20" si="1">SUM(H9:H19)</f>
        <v>0</v>
      </c>
      <c r="I20" s="88">
        <f t="shared" ref="I20" si="2">SUM(I9:I19)</f>
        <v>0</v>
      </c>
      <c r="J20" s="87">
        <f t="shared" si="0"/>
        <v>0</v>
      </c>
      <c r="K20" s="88">
        <f t="shared" ref="K20" si="3">SUM(K9:K19)</f>
        <v>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>
        <f>B3</f>
        <v>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375</v>
      </c>
      <c r="D24" s="84"/>
      <c r="E24" s="86"/>
      <c r="F24" s="87">
        <f t="shared" ref="F24:J24" si="4">SUM(F22:F23)</f>
        <v>0</v>
      </c>
      <c r="G24" s="88">
        <f t="shared" si="4"/>
        <v>0</v>
      </c>
      <c r="H24" s="87">
        <f t="shared" ref="H24" si="5">SUM(H22:H23)</f>
        <v>0</v>
      </c>
      <c r="I24" s="88">
        <f t="shared" ref="I24" si="6">SUM(I22:I23)</f>
        <v>0</v>
      </c>
      <c r="J24" s="87">
        <f t="shared" si="4"/>
        <v>0</v>
      </c>
      <c r="K24" s="88">
        <f t="shared" ref="K24" si="7">SUM(K22:K23)</f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>
        <v>5410767</v>
      </c>
      <c r="I28" s="82">
        <v>1300000</v>
      </c>
      <c r="J28" s="81">
        <v>5410767</v>
      </c>
      <c r="K28" s="82">
        <v>1300000</v>
      </c>
    </row>
    <row r="29" spans="1:13" x14ac:dyDescent="0.25">
      <c r="A29" s="78">
        <f>B3</f>
        <v>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>
        <v>1397200</v>
      </c>
      <c r="I30" s="82">
        <v>7000000</v>
      </c>
      <c r="J30" s="81">
        <v>1397200</v>
      </c>
      <c r="K30" s="82">
        <v>7000000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459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J32" si="8">SUM(F26:F31)</f>
        <v>0</v>
      </c>
      <c r="G32" s="88">
        <f t="shared" si="8"/>
        <v>0</v>
      </c>
      <c r="H32" s="87">
        <f t="shared" ref="H32" si="9">SUM(H26:H31)</f>
        <v>6807967</v>
      </c>
      <c r="I32" s="88">
        <f t="shared" ref="I32" si="10">SUM(I26:I31)</f>
        <v>8300000</v>
      </c>
      <c r="J32" s="87">
        <f t="shared" si="8"/>
        <v>6807967</v>
      </c>
      <c r="K32" s="88">
        <f t="shared" ref="K32" si="11">SUM(K26:K31)</f>
        <v>8300000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>
        <v>90811257</v>
      </c>
      <c r="I34" s="82"/>
      <c r="J34" s="81">
        <v>93575377</v>
      </c>
      <c r="K34" s="82"/>
    </row>
    <row r="35" spans="1:11" x14ac:dyDescent="0.25">
      <c r="A35" s="78">
        <f>B3</f>
        <v>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J37" si="12">SUM(F34:F36)</f>
        <v>0</v>
      </c>
      <c r="G37" s="88">
        <f t="shared" si="12"/>
        <v>0</v>
      </c>
      <c r="H37" s="87">
        <f t="shared" ref="H37" si="13">SUM(H34:H36)</f>
        <v>90811257</v>
      </c>
      <c r="I37" s="88">
        <f t="shared" ref="I37" si="14">SUM(I34:I36)</f>
        <v>0</v>
      </c>
      <c r="J37" s="87">
        <f t="shared" si="12"/>
        <v>93575377</v>
      </c>
      <c r="K37" s="88">
        <f t="shared" ref="K37" si="15">SUM(K34:K36)</f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0</v>
      </c>
      <c r="B39" s="408">
        <v>560</v>
      </c>
      <c r="C39" s="409" t="s">
        <v>33</v>
      </c>
      <c r="D39" s="408">
        <v>561</v>
      </c>
      <c r="E39" s="410" t="s">
        <v>445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>
        <v>2874463</v>
      </c>
      <c r="I40" s="82"/>
      <c r="J40" s="81">
        <v>2814328</v>
      </c>
      <c r="K40" s="82"/>
    </row>
    <row r="41" spans="1:11" x14ac:dyDescent="0.25">
      <c r="A41" s="407">
        <f>B3</f>
        <v>0</v>
      </c>
      <c r="B41" s="408">
        <v>560</v>
      </c>
      <c r="C41" s="409" t="s">
        <v>33</v>
      </c>
      <c r="D41" s="408">
        <v>563</v>
      </c>
      <c r="E41" s="410" t="s">
        <v>458</v>
      </c>
      <c r="F41" s="81"/>
      <c r="G41" s="82"/>
      <c r="H41" s="81">
        <v>713417</v>
      </c>
      <c r="I41" s="82"/>
      <c r="J41" s="81">
        <v>745533</v>
      </c>
      <c r="K41" s="82"/>
    </row>
    <row r="42" spans="1:11" x14ac:dyDescent="0.25">
      <c r="A42" s="407">
        <f>B3</f>
        <v>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0</v>
      </c>
      <c r="B44" s="408">
        <v>560</v>
      </c>
      <c r="C44" s="409" t="s">
        <v>33</v>
      </c>
      <c r="D44" s="408">
        <v>566</v>
      </c>
      <c r="E44" s="410" t="s">
        <v>523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0</v>
      </c>
      <c r="B45" s="408">
        <v>560</v>
      </c>
      <c r="C45" s="409" t="s">
        <v>33</v>
      </c>
      <c r="D45" s="408">
        <v>567</v>
      </c>
      <c r="E45" s="410" t="s">
        <v>564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0</v>
      </c>
      <c r="B47" s="408">
        <v>560</v>
      </c>
      <c r="C47" s="409" t="s">
        <v>33</v>
      </c>
      <c r="D47" s="408">
        <v>571</v>
      </c>
      <c r="E47" s="410" t="s">
        <v>446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0</v>
      </c>
      <c r="B48" s="408">
        <v>560</v>
      </c>
      <c r="C48" s="409" t="s">
        <v>33</v>
      </c>
      <c r="D48" s="408">
        <v>574</v>
      </c>
      <c r="E48" s="410" t="s">
        <v>447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0</v>
      </c>
      <c r="B49" s="408">
        <v>560</v>
      </c>
      <c r="C49" s="409" t="s">
        <v>33</v>
      </c>
      <c r="D49" s="408">
        <v>575</v>
      </c>
      <c r="E49" s="410" t="s">
        <v>254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0</v>
      </c>
      <c r="B50" s="408">
        <v>560</v>
      </c>
      <c r="C50" s="409" t="s">
        <v>33</v>
      </c>
      <c r="D50" s="408">
        <v>576</v>
      </c>
      <c r="E50" s="410" t="s">
        <v>360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0</v>
      </c>
      <c r="B51" s="408">
        <v>560</v>
      </c>
      <c r="C51" s="409" t="s">
        <v>33</v>
      </c>
      <c r="D51" s="408">
        <v>577</v>
      </c>
      <c r="E51" s="410" t="s">
        <v>460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0</v>
      </c>
      <c r="B52" s="408">
        <v>560</v>
      </c>
      <c r="C52" s="409" t="s">
        <v>33</v>
      </c>
      <c r="D52" s="408">
        <v>578</v>
      </c>
      <c r="E52" s="410" t="s">
        <v>361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0</v>
      </c>
      <c r="B53" s="408">
        <v>560</v>
      </c>
      <c r="C53" s="409" t="s">
        <v>33</v>
      </c>
      <c r="D53" s="408">
        <v>579</v>
      </c>
      <c r="E53" s="410" t="s">
        <v>411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0</v>
      </c>
      <c r="B54" s="408">
        <v>560</v>
      </c>
      <c r="C54" s="409" t="s">
        <v>33</v>
      </c>
      <c r="D54" s="408"/>
      <c r="E54" s="410" t="s">
        <v>448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1" si="16">$B$3</f>
        <v>0</v>
      </c>
      <c r="B55" s="408">
        <v>560</v>
      </c>
      <c r="C55" s="409" t="s">
        <v>33</v>
      </c>
      <c r="D55" s="408"/>
      <c r="E55" s="410" t="s">
        <v>449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16"/>
        <v>0</v>
      </c>
      <c r="B56" s="408">
        <v>560</v>
      </c>
      <c r="C56" s="409" t="s">
        <v>33</v>
      </c>
      <c r="D56" s="408"/>
      <c r="E56" s="410" t="s">
        <v>450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16"/>
        <v>0</v>
      </c>
      <c r="B57" s="408">
        <v>560</v>
      </c>
      <c r="C57" s="409" t="s">
        <v>33</v>
      </c>
      <c r="D57" s="408"/>
      <c r="E57" s="410" t="s">
        <v>451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16"/>
        <v>0</v>
      </c>
      <c r="B58" s="408">
        <v>560</v>
      </c>
      <c r="C58" s="409" t="s">
        <v>33</v>
      </c>
      <c r="D58" s="408"/>
      <c r="E58" s="410" t="s">
        <v>452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16"/>
        <v>0</v>
      </c>
      <c r="B59" s="504">
        <v>560</v>
      </c>
      <c r="C59" s="505" t="s">
        <v>33</v>
      </c>
      <c r="D59" s="504"/>
      <c r="E59" s="506" t="s">
        <v>524</v>
      </c>
      <c r="F59" s="507"/>
      <c r="G59" s="508"/>
      <c r="H59" s="507"/>
      <c r="I59" s="508"/>
      <c r="J59" s="507"/>
      <c r="K59" s="508"/>
    </row>
    <row r="60" spans="1:11" x14ac:dyDescent="0.25">
      <c r="A60" s="503">
        <f t="shared" si="16"/>
        <v>0</v>
      </c>
      <c r="B60" s="504">
        <v>560</v>
      </c>
      <c r="C60" s="505" t="s">
        <v>33</v>
      </c>
      <c r="D60" s="504"/>
      <c r="E60" s="506" t="s">
        <v>525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16"/>
        <v>0</v>
      </c>
      <c r="B61" s="504">
        <v>560</v>
      </c>
      <c r="C61" s="505" t="s">
        <v>33</v>
      </c>
      <c r="D61" s="504"/>
      <c r="E61" s="506" t="s">
        <v>526</v>
      </c>
      <c r="F61" s="507"/>
      <c r="G61" s="508"/>
      <c r="H61" s="507"/>
      <c r="I61" s="508"/>
      <c r="J61" s="507"/>
      <c r="K61" s="508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J62" si="17">SUM(F39:F58)</f>
        <v>0</v>
      </c>
      <c r="G62" s="88">
        <f t="shared" si="17"/>
        <v>0</v>
      </c>
      <c r="H62" s="87">
        <f t="shared" ref="H62" si="18">SUM(H39:H58)</f>
        <v>3587880</v>
      </c>
      <c r="I62" s="88">
        <f t="shared" ref="I62" si="19">SUM(I39:I58)</f>
        <v>0</v>
      </c>
      <c r="J62" s="87">
        <f t="shared" si="17"/>
        <v>3559861</v>
      </c>
      <c r="K62" s="88">
        <f t="shared" ref="K62" si="20">SUM(K39:K58)</f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>
        <f>B3</f>
        <v>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25">
      <c r="A65" s="78">
        <f>B3</f>
        <v>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25">
      <c r="A67" s="78">
        <f>B3</f>
        <v>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>
        <v>13018275</v>
      </c>
      <c r="I67" s="82"/>
      <c r="J67" s="81">
        <v>13018275</v>
      </c>
      <c r="K67" s="82"/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J68" si="21">SUM(F64:F67)</f>
        <v>0</v>
      </c>
      <c r="G68" s="88">
        <f t="shared" si="21"/>
        <v>0</v>
      </c>
      <c r="H68" s="87">
        <f t="shared" ref="H68" si="22">SUM(H64:H67)</f>
        <v>13018275</v>
      </c>
      <c r="I68" s="88">
        <f t="shared" ref="I68" si="23">SUM(I64:I67)</f>
        <v>0</v>
      </c>
      <c r="J68" s="87">
        <f t="shared" si="21"/>
        <v>13018275</v>
      </c>
      <c r="K68" s="88">
        <f t="shared" ref="K68" si="24">SUM(K64:K67)</f>
        <v>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>
        <f>B3</f>
        <v>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>
        <f>B3</f>
        <v>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/>
      <c r="H72" s="81"/>
      <c r="I72" s="82">
        <v>8000000</v>
      </c>
      <c r="J72" s="81"/>
      <c r="K72" s="82">
        <v>8000000</v>
      </c>
    </row>
    <row r="73" spans="1:11" x14ac:dyDescent="0.25">
      <c r="A73" s="78">
        <f>B3</f>
        <v>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/>
      <c r="H73" s="81">
        <v>0</v>
      </c>
      <c r="I73" s="82">
        <v>13000000</v>
      </c>
      <c r="J73" s="81">
        <v>0</v>
      </c>
      <c r="K73" s="82">
        <v>13000000</v>
      </c>
    </row>
    <row r="74" spans="1:11" x14ac:dyDescent="0.25">
      <c r="A74" s="78">
        <f>B3</f>
        <v>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>
        <v>3500000</v>
      </c>
      <c r="J74" s="81"/>
      <c r="K74" s="82">
        <v>3500000</v>
      </c>
    </row>
    <row r="75" spans="1:11" x14ac:dyDescent="0.25">
      <c r="A75" s="78">
        <f>B3</f>
        <v>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>
        <v>4000000</v>
      </c>
      <c r="J75" s="81"/>
      <c r="K75" s="82">
        <v>4000000</v>
      </c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J76" si="25">SUM(G72:G75)</f>
        <v>0</v>
      </c>
      <c r="H76" s="87">
        <f t="shared" ref="H76" si="26">SUM(H72:H75)</f>
        <v>0</v>
      </c>
      <c r="I76" s="88">
        <f t="shared" ref="I76" si="27">SUM(I72:I75)</f>
        <v>28500000</v>
      </c>
      <c r="J76" s="87">
        <f t="shared" si="25"/>
        <v>0</v>
      </c>
      <c r="K76" s="88">
        <f t="shared" ref="K76" si="28">SUM(K72:K75)</f>
        <v>28500000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>
        <f>B3</f>
        <v>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>
        <f>B3</f>
        <v>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25">
      <c r="A81" s="78">
        <f>B3</f>
        <v>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>
        <f>B3</f>
        <v>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51</v>
      </c>
      <c r="D83" s="79">
        <v>629</v>
      </c>
      <c r="E83" s="80" t="s">
        <v>379</v>
      </c>
      <c r="F83" s="81"/>
      <c r="G83" s="82"/>
      <c r="H83" s="81"/>
      <c r="I83" s="82"/>
      <c r="J83" s="81"/>
      <c r="K83" s="82"/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J84" si="29">SUM(F80:F83)</f>
        <v>0</v>
      </c>
      <c r="G84" s="88">
        <f t="shared" si="29"/>
        <v>0</v>
      </c>
      <c r="H84" s="87">
        <f t="shared" ref="H84" si="30">SUM(H80:H83)</f>
        <v>0</v>
      </c>
      <c r="I84" s="88">
        <f t="shared" ref="I84" si="31">SUM(I80:I83)</f>
        <v>0</v>
      </c>
      <c r="J84" s="87">
        <f t="shared" si="29"/>
        <v>0</v>
      </c>
      <c r="K84" s="88">
        <f t="shared" ref="K84" si="32">SUM(K80:K83)</f>
        <v>0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>
        <f>B3</f>
        <v>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>
        <f>B3</f>
        <v>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444</v>
      </c>
      <c r="F90" s="387"/>
      <c r="G90" s="388"/>
      <c r="H90" s="387"/>
      <c r="I90" s="388"/>
      <c r="J90" s="387"/>
      <c r="K90" s="388"/>
    </row>
    <row r="91" spans="1:11" x14ac:dyDescent="0.25">
      <c r="A91" s="78">
        <f>B3</f>
        <v>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J92" si="33">SUM(F86:F91)</f>
        <v>0</v>
      </c>
      <c r="G92" s="88">
        <f t="shared" si="33"/>
        <v>0</v>
      </c>
      <c r="H92" s="87">
        <f t="shared" ref="H92" si="34">SUM(H86:H91)</f>
        <v>0</v>
      </c>
      <c r="I92" s="88">
        <f t="shared" ref="I92" si="35">SUM(I86:I91)</f>
        <v>0</v>
      </c>
      <c r="J92" s="87">
        <f t="shared" si="33"/>
        <v>0</v>
      </c>
      <c r="K92" s="88">
        <f t="shared" ref="K92" si="36">SUM(K86:K91)</f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>
        <f>B3</f>
        <v>0</v>
      </c>
      <c r="B94" s="79">
        <v>670</v>
      </c>
      <c r="C94" s="21" t="s">
        <v>402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>
        <f>B3</f>
        <v>0</v>
      </c>
      <c r="B95" s="79">
        <v>670</v>
      </c>
      <c r="C95" s="21" t="s">
        <v>402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0</v>
      </c>
      <c r="B96" s="79">
        <v>670</v>
      </c>
      <c r="C96" s="21" t="s">
        <v>403</v>
      </c>
      <c r="D96" s="79">
        <v>673</v>
      </c>
      <c r="E96" s="80" t="s">
        <v>404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405</v>
      </c>
      <c r="D97" s="84"/>
      <c r="E97" s="86"/>
      <c r="F97" s="87">
        <f t="shared" ref="F97:J97" si="37">SUM(F94:F96)</f>
        <v>0</v>
      </c>
      <c r="G97" s="88">
        <f t="shared" si="37"/>
        <v>0</v>
      </c>
      <c r="H97" s="87">
        <f t="shared" ref="H97" si="38">SUM(H94:H96)</f>
        <v>0</v>
      </c>
      <c r="I97" s="88">
        <f t="shared" ref="I97" si="39">SUM(I94:I96)</f>
        <v>0</v>
      </c>
      <c r="J97" s="87">
        <f t="shared" si="37"/>
        <v>0</v>
      </c>
      <c r="K97" s="88">
        <f t="shared" ref="K97" si="40">SUM(K94:K96)</f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366</v>
      </c>
      <c r="D99" s="84"/>
      <c r="E99" s="86"/>
      <c r="F99" s="87">
        <f t="shared" ref="F99:K99" si="41">F97+F92+F84+F78+F76+F70+F68+F62+F37+F32+F24+F20+F7</f>
        <v>0</v>
      </c>
      <c r="G99" s="88">
        <f t="shared" si="41"/>
        <v>0</v>
      </c>
      <c r="H99" s="87">
        <f t="shared" si="41"/>
        <v>114225379</v>
      </c>
      <c r="I99" s="88">
        <f t="shared" si="41"/>
        <v>36800000</v>
      </c>
      <c r="J99" s="87">
        <f t="shared" si="41"/>
        <v>116961480</v>
      </c>
      <c r="K99" s="88">
        <f t="shared" si="41"/>
        <v>36800000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362</v>
      </c>
      <c r="D101" s="79">
        <v>681</v>
      </c>
      <c r="E101" s="80" t="s">
        <v>363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362</v>
      </c>
      <c r="D102" s="79">
        <v>682</v>
      </c>
      <c r="E102" s="80" t="s">
        <v>364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362</v>
      </c>
      <c r="D103" s="79">
        <v>683</v>
      </c>
      <c r="E103" s="80" t="s">
        <v>158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362</v>
      </c>
      <c r="D104" s="79">
        <v>684</v>
      </c>
      <c r="E104" s="80" t="s">
        <v>159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362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365</v>
      </c>
      <c r="D106" s="84"/>
      <c r="E106" s="86"/>
      <c r="F106" s="87">
        <f>SUM(F101:F105)</f>
        <v>0</v>
      </c>
      <c r="G106" s="88">
        <f t="shared" ref="G106:K106" si="42">SUM(G101:G105)</f>
        <v>0</v>
      </c>
      <c r="H106" s="87">
        <f t="shared" si="42"/>
        <v>0</v>
      </c>
      <c r="I106" s="88">
        <f t="shared" si="42"/>
        <v>0</v>
      </c>
      <c r="J106" s="87">
        <f t="shared" si="42"/>
        <v>0</v>
      </c>
      <c r="K106" s="88">
        <f t="shared" si="4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409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367</v>
      </c>
      <c r="D110" s="92"/>
      <c r="E110" s="93"/>
      <c r="F110" s="94">
        <f t="shared" ref="F110:K110" si="43">F99-F106+F108</f>
        <v>0</v>
      </c>
      <c r="G110" s="95">
        <f t="shared" si="43"/>
        <v>0</v>
      </c>
      <c r="H110" s="94">
        <f t="shared" si="43"/>
        <v>114225379</v>
      </c>
      <c r="I110" s="95">
        <f t="shared" si="43"/>
        <v>36800000</v>
      </c>
      <c r="J110" s="94">
        <f t="shared" si="43"/>
        <v>116961480</v>
      </c>
      <c r="K110" s="95">
        <f t="shared" si="43"/>
        <v>36800000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7" sqref="H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24032966</v>
      </c>
      <c r="J7" s="8">
        <v>24336745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1738531</v>
      </c>
      <c r="J8" s="8">
        <v>2075348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13299694</v>
      </c>
      <c r="J9" s="8">
        <v>13804334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39071191</v>
      </c>
      <c r="I10" s="8">
        <f t="shared" si="0"/>
        <v>0</v>
      </c>
      <c r="J10" s="8">
        <f t="shared" si="0"/>
        <v>40216427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130425</v>
      </c>
      <c r="J12" s="8">
        <v>200831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2549658</v>
      </c>
      <c r="J14" s="8">
        <v>2537360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4432636</v>
      </c>
      <c r="J16" s="8">
        <v>4458001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38772</v>
      </c>
      <c r="J26" s="8">
        <v>38772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38772</v>
      </c>
      <c r="I27" s="8">
        <f t="shared" si="1"/>
        <v>0</v>
      </c>
      <c r="J27" s="8">
        <f t="shared" si="1"/>
        <v>38772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23500</v>
      </c>
      <c r="J32" s="8">
        <v>485000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23500</v>
      </c>
      <c r="I35" s="8">
        <f t="shared" si="2"/>
        <v>0</v>
      </c>
      <c r="J35" s="8">
        <f t="shared" si="2"/>
        <v>485000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46246182</v>
      </c>
      <c r="I44" s="8">
        <f t="shared" si="3"/>
        <v>0</v>
      </c>
      <c r="J44" s="8">
        <f t="shared" si="3"/>
        <v>47936391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H44" sqref="H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23231609</v>
      </c>
      <c r="J7" s="8">
        <v>24183708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142387</v>
      </c>
      <c r="J8" s="8">
        <v>135587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12841322</v>
      </c>
      <c r="J9" s="8">
        <v>13808580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36215318</v>
      </c>
      <c r="I10" s="8">
        <f t="shared" si="0"/>
        <v>0</v>
      </c>
      <c r="J10" s="8">
        <f t="shared" si="0"/>
        <v>38127875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1290540</v>
      </c>
      <c r="J12" s="8">
        <v>1288255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1471025</v>
      </c>
      <c r="J14" s="8">
        <f>1790919-J39</f>
        <v>1464606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605836</v>
      </c>
      <c r="J16" s="8">
        <v>605836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72433</v>
      </c>
      <c r="J26" s="8">
        <v>72433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72433</v>
      </c>
      <c r="I27" s="8">
        <f t="shared" si="1"/>
        <v>0</v>
      </c>
      <c r="J27" s="8">
        <f t="shared" si="1"/>
        <v>72433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136233</v>
      </c>
      <c r="J29" s="8">
        <v>155656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</row>
    <row r="33" spans="1:12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H39" s="8">
        <v>179894</v>
      </c>
      <c r="J39" s="8">
        <v>326313</v>
      </c>
    </row>
    <row r="42" spans="1:12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39971279</v>
      </c>
      <c r="I44" s="8">
        <f t="shared" si="3"/>
        <v>0</v>
      </c>
      <c r="J44" s="8">
        <f t="shared" si="3"/>
        <v>42040974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28" activePane="bottomLeft" state="frozen"/>
      <selection pane="bottomLeft" activeCell="H17" sqref="H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3050974</v>
      </c>
      <c r="J7" s="8">
        <v>3431106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39704</v>
      </c>
      <c r="J8" s="8">
        <v>51598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1656520</v>
      </c>
      <c r="J9" s="8">
        <v>1926803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4747198</v>
      </c>
      <c r="I10" s="8">
        <f t="shared" si="0"/>
        <v>0</v>
      </c>
      <c r="J10" s="8">
        <f t="shared" si="0"/>
        <v>5409507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26100</v>
      </c>
      <c r="J12" s="8">
        <v>26100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f>252784-H39</f>
        <v>246002</v>
      </c>
      <c r="J14" s="8">
        <f>279082-J39</f>
        <v>272675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476875</v>
      </c>
      <c r="J16" s="8">
        <v>950571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H39" s="8">
        <v>6782</v>
      </c>
      <c r="J39" s="8">
        <v>6407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5502957</v>
      </c>
      <c r="I44" s="8">
        <f t="shared" si="3"/>
        <v>0</v>
      </c>
      <c r="J44" s="8">
        <f t="shared" si="3"/>
        <v>6665260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10" sqref="J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4897417</v>
      </c>
      <c r="J7" s="8">
        <v>3810540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1018818</v>
      </c>
      <c r="J8" s="8">
        <v>1519665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2309425</v>
      </c>
      <c r="J9" s="8">
        <v>1690096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8225660</v>
      </c>
      <c r="I10" s="8">
        <f t="shared" si="0"/>
        <v>0</v>
      </c>
      <c r="J10" s="8">
        <f t="shared" si="0"/>
        <v>7020301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51155</v>
      </c>
      <c r="J12" s="8">
        <v>51155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f>4342609-H39</f>
        <v>1839049</v>
      </c>
      <c r="J14" s="8">
        <f>4274329-J39</f>
        <v>998512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724665</v>
      </c>
      <c r="J16" s="8">
        <v>724665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H21" s="8">
        <v>89096</v>
      </c>
      <c r="J21" s="8">
        <v>89096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277904</v>
      </c>
      <c r="J26" s="8">
        <v>277904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367000</v>
      </c>
      <c r="I27" s="8">
        <f t="shared" si="1"/>
        <v>0</v>
      </c>
      <c r="J27" s="8">
        <f t="shared" si="1"/>
        <v>367000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99607</v>
      </c>
      <c r="J29" s="8">
        <v>101662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2000000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2000000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H39" s="8">
        <v>2503560</v>
      </c>
      <c r="J39" s="8">
        <v>3275817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15810696</v>
      </c>
      <c r="I44" s="8">
        <f t="shared" si="3"/>
        <v>0</v>
      </c>
      <c r="J44" s="8">
        <f t="shared" si="3"/>
        <v>12539112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7" sqref="H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2300003</v>
      </c>
      <c r="J7" s="8">
        <v>2376836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6300</v>
      </c>
      <c r="J8" s="8">
        <v>6300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753055</v>
      </c>
      <c r="J9" s="8">
        <v>804264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3059358</v>
      </c>
      <c r="I10" s="8">
        <f t="shared" si="0"/>
        <v>0</v>
      </c>
      <c r="J10" s="8">
        <f t="shared" si="0"/>
        <v>3187400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4500</v>
      </c>
      <c r="J12" s="8">
        <v>4500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3375007</v>
      </c>
      <c r="J14" s="8">
        <v>4332443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5400</v>
      </c>
      <c r="J16" s="8">
        <v>5400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250000</v>
      </c>
      <c r="J32" s="8">
        <v>250000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250000</v>
      </c>
      <c r="I35" s="8">
        <f t="shared" si="2"/>
        <v>0</v>
      </c>
      <c r="J35" s="8">
        <f t="shared" si="2"/>
        <v>250000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6694265</v>
      </c>
      <c r="I44" s="8">
        <f t="shared" si="3"/>
        <v>0</v>
      </c>
      <c r="J44" s="8">
        <f t="shared" si="3"/>
        <v>7779743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L6" activePane="bottomRight" state="frozen"/>
      <selection activeCell="B30" sqref="B30"/>
      <selection pane="topRight" activeCell="B30" sqref="B30"/>
      <selection pane="bottomLeft" activeCell="B30" sqref="B30"/>
      <selection pane="bottomRight" activeCell="AC29" sqref="AC29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549</v>
      </c>
      <c r="D1" s="1"/>
    </row>
    <row r="2" spans="1:23" x14ac:dyDescent="0.25">
      <c r="A2" s="6" t="s">
        <v>79</v>
      </c>
      <c r="B2" s="9" t="str">
        <f>Revenue!B2</f>
        <v>LSU Agricultural Center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342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335</v>
      </c>
      <c r="D6" s="16"/>
      <c r="E6" s="24"/>
      <c r="F6" s="26" t="s">
        <v>336</v>
      </c>
      <c r="G6" s="16"/>
      <c r="H6" s="24"/>
      <c r="I6" s="26" t="s">
        <v>337</v>
      </c>
      <c r="J6" s="16"/>
      <c r="K6" s="24"/>
      <c r="L6" s="26" t="s">
        <v>338</v>
      </c>
      <c r="M6" s="16"/>
      <c r="N6" s="24"/>
      <c r="O6" s="26" t="s">
        <v>339</v>
      </c>
      <c r="P6" s="16"/>
      <c r="Q6" s="24"/>
      <c r="R6" s="26" t="s">
        <v>340</v>
      </c>
      <c r="S6" s="16"/>
      <c r="T6" s="17"/>
      <c r="U6" s="26" t="s">
        <v>341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332</v>
      </c>
      <c r="D7" s="14" t="s">
        <v>333</v>
      </c>
      <c r="E7" s="25" t="s">
        <v>334</v>
      </c>
      <c r="F7" s="27" t="s">
        <v>332</v>
      </c>
      <c r="G7" s="14" t="s">
        <v>333</v>
      </c>
      <c r="H7" s="25" t="s">
        <v>334</v>
      </c>
      <c r="I7" s="27" t="s">
        <v>332</v>
      </c>
      <c r="J7" s="14" t="s">
        <v>333</v>
      </c>
      <c r="K7" s="25" t="s">
        <v>334</v>
      </c>
      <c r="L7" s="27" t="s">
        <v>332</v>
      </c>
      <c r="M7" s="14" t="s">
        <v>333</v>
      </c>
      <c r="N7" s="25" t="s">
        <v>334</v>
      </c>
      <c r="O7" s="27" t="s">
        <v>332</v>
      </c>
      <c r="P7" s="14" t="s">
        <v>333</v>
      </c>
      <c r="Q7" s="25" t="s">
        <v>334</v>
      </c>
      <c r="R7" s="27" t="s">
        <v>332</v>
      </c>
      <c r="S7" s="14" t="s">
        <v>333</v>
      </c>
      <c r="T7" s="15" t="s">
        <v>334</v>
      </c>
      <c r="U7" s="27" t="s">
        <v>332</v>
      </c>
      <c r="V7" s="14" t="s">
        <v>333</v>
      </c>
      <c r="W7" s="15" t="s">
        <v>334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341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343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344</v>
      </c>
      <c r="D28" s="16"/>
      <c r="E28" s="24"/>
      <c r="F28" s="26" t="s">
        <v>335</v>
      </c>
      <c r="G28" s="16"/>
      <c r="H28" s="24"/>
      <c r="I28" s="26" t="s">
        <v>336</v>
      </c>
      <c r="J28" s="16"/>
      <c r="K28" s="24"/>
      <c r="L28" s="26" t="s">
        <v>345</v>
      </c>
      <c r="M28" s="16"/>
      <c r="N28" s="24"/>
      <c r="O28" s="26" t="s">
        <v>337</v>
      </c>
      <c r="P28" s="16"/>
      <c r="Q28" s="24"/>
      <c r="R28" s="26" t="s">
        <v>346</v>
      </c>
      <c r="S28" s="16"/>
      <c r="T28" s="17"/>
      <c r="U28" s="26" t="s">
        <v>340</v>
      </c>
      <c r="V28" s="16"/>
      <c r="W28" s="17"/>
      <c r="X28" s="26" t="s">
        <v>347</v>
      </c>
      <c r="Y28" s="16"/>
      <c r="Z28" s="17"/>
      <c r="AA28" s="26" t="s">
        <v>349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332</v>
      </c>
      <c r="D29" s="14" t="s">
        <v>333</v>
      </c>
      <c r="E29" s="25" t="s">
        <v>334</v>
      </c>
      <c r="F29" s="27" t="s">
        <v>332</v>
      </c>
      <c r="G29" s="14" t="s">
        <v>333</v>
      </c>
      <c r="H29" s="25" t="s">
        <v>334</v>
      </c>
      <c r="I29" s="27" t="s">
        <v>332</v>
      </c>
      <c r="J29" s="14" t="s">
        <v>333</v>
      </c>
      <c r="K29" s="25" t="s">
        <v>334</v>
      </c>
      <c r="L29" s="27" t="s">
        <v>332</v>
      </c>
      <c r="M29" s="14" t="s">
        <v>333</v>
      </c>
      <c r="N29" s="25" t="s">
        <v>334</v>
      </c>
      <c r="O29" s="27" t="s">
        <v>332</v>
      </c>
      <c r="P29" s="14" t="s">
        <v>333</v>
      </c>
      <c r="Q29" s="25" t="s">
        <v>334</v>
      </c>
      <c r="R29" s="38" t="s">
        <v>332</v>
      </c>
      <c r="S29" s="14" t="s">
        <v>333</v>
      </c>
      <c r="T29" s="15" t="s">
        <v>334</v>
      </c>
      <c r="U29" s="27" t="s">
        <v>332</v>
      </c>
      <c r="V29" s="14" t="s">
        <v>333</v>
      </c>
      <c r="W29" s="15" t="s">
        <v>334</v>
      </c>
      <c r="X29" s="27" t="s">
        <v>332</v>
      </c>
      <c r="Y29" s="14" t="s">
        <v>333</v>
      </c>
      <c r="Z29" s="15" t="s">
        <v>334</v>
      </c>
      <c r="AA29" s="27" t="s">
        <v>332</v>
      </c>
      <c r="AB29" s="14" t="s">
        <v>333</v>
      </c>
      <c r="AC29" s="15" t="s">
        <v>334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348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  <c r="C2" s="4"/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195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Agricultural Center</v>
      </c>
      <c r="F1" s="393"/>
    </row>
    <row r="2" spans="1:6" ht="24" customHeight="1" x14ac:dyDescent="0.7">
      <c r="A2" s="373" t="s">
        <v>294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295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xSplit="1" ySplit="5" topLeftCell="B75" activePane="bottomRight" state="frozen"/>
      <selection pane="topRight" activeCell="B1" sqref="B1"/>
      <selection pane="bottomLeft" activeCell="A6" sqref="A6"/>
      <selection pane="bottomRight" activeCell="C67" sqref="C67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Agricultural Center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440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518</v>
      </c>
      <c r="C5" s="325" t="s">
        <v>518</v>
      </c>
      <c r="D5" s="544" t="s">
        <v>552</v>
      </c>
      <c r="E5" s="325" t="s">
        <v>551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90811257</v>
      </c>
      <c r="D8" s="333">
        <f>Revenue!J34</f>
        <v>93575377</v>
      </c>
      <c r="E8" s="333">
        <f t="shared" ref="E8:E33" si="0">D8-C8</f>
        <v>2764120</v>
      </c>
      <c r="F8" s="334">
        <f t="shared" ref="F8:F33" si="1">IF(ISBLANK(E8),"  ",IF(C8&gt;0,E8/C8,IF(E8&gt;0,1,0)))</f>
        <v>3.0438076636247861E-2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SUM(B11:B33)</f>
        <v>0</v>
      </c>
      <c r="C10" s="519">
        <f>SUM(C11:C33)</f>
        <v>3587880</v>
      </c>
      <c r="D10" s="519">
        <f>SUM(D11:D33)</f>
        <v>3559861</v>
      </c>
      <c r="E10" s="519">
        <f t="shared" si="0"/>
        <v>-28019</v>
      </c>
      <c r="F10" s="520">
        <f t="shared" si="1"/>
        <v>-7.8093470238692489E-3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0</v>
      </c>
      <c r="C12" s="516">
        <f>Revenue!H40</f>
        <v>2874463</v>
      </c>
      <c r="D12" s="516">
        <f>Revenue!J40</f>
        <v>2814328</v>
      </c>
      <c r="E12" s="517">
        <f t="shared" si="0"/>
        <v>-60135</v>
      </c>
      <c r="F12" s="403">
        <f t="shared" si="1"/>
        <v>-2.0920429311492267E-2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713417</v>
      </c>
      <c r="D13" s="516">
        <f>Revenue!J41</f>
        <v>745533</v>
      </c>
      <c r="E13" s="517">
        <f t="shared" si="0"/>
        <v>32116</v>
      </c>
      <c r="F13" s="403">
        <f t="shared" si="1"/>
        <v>4.5017149857656882E-2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522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150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461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152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153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463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376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462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377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410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456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454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453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457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455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533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534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5" t="s">
        <v>535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155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255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156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255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157</v>
      </c>
      <c r="B39" s="342">
        <f>B38+B37+B35+B10+B9+B8</f>
        <v>0</v>
      </c>
      <c r="C39" s="342">
        <f>C38+C37+C35+C10+C9+C8</f>
        <v>94399137</v>
      </c>
      <c r="D39" s="342">
        <f>D38+D37+D35+D10+D9+D8</f>
        <v>97135238</v>
      </c>
      <c r="E39" s="342">
        <f>D39-C39</f>
        <v>2736101</v>
      </c>
      <c r="F39" s="343">
        <f>IF(ISBLANK(E39),"  ",IF(C39&gt;0,E39/C39,IF(E39&gt;0,1,0)))</f>
        <v>2.8984385736492486E-2</v>
      </c>
    </row>
    <row r="40" spans="1:12" ht="15" customHeight="1" x14ac:dyDescent="0.25">
      <c r="A40" s="339" t="s">
        <v>374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368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369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370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371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372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373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409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158</v>
      </c>
      <c r="B52" s="347">
        <f>Revenue!F7+Revenue!F20+Revenue!F24+Revenue!F32+Revenue!F76</f>
        <v>0</v>
      </c>
      <c r="C52" s="347">
        <f>Revenue!H7+Revenue!H20+Revenue!H24+Revenue!H32+Revenue!H76</f>
        <v>6807967</v>
      </c>
      <c r="D52" s="347">
        <f>Revenue!J7+Revenue!J20+Revenue!J24+Revenue!J32+Revenue!J76</f>
        <v>6807967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159</v>
      </c>
      <c r="B54" s="351">
        <f>Revenue!F68</f>
        <v>0</v>
      </c>
      <c r="C54" s="351">
        <f>Revenue!H68</f>
        <v>13018275</v>
      </c>
      <c r="D54" s="351">
        <f>Revenue!J68</f>
        <v>13018275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160</v>
      </c>
      <c r="B58" s="347">
        <f>B56+B54+B52+B50+B48+B39-B46</f>
        <v>0</v>
      </c>
      <c r="C58" s="347">
        <f>C56+C54+C52+C50+C48+C39-C46</f>
        <v>114225379</v>
      </c>
      <c r="D58" s="347">
        <f>D56+D54+D52+D50+D48+D39-D46</f>
        <v>116961480</v>
      </c>
      <c r="E58" s="347">
        <f>D58-C58</f>
        <v>2736101</v>
      </c>
      <c r="F58" s="343">
        <f>IF(ISBLANK(E58),"  ",IF(C58&gt;0,E58/C58,IF(E58&gt;0,1,0)))</f>
        <v>2.3953529626721572E-2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161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162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25">
      <c r="A63" s="338" t="s">
        <v>163</v>
      </c>
      <c r="B63" s="337">
        <f>Research!F44</f>
        <v>0</v>
      </c>
      <c r="C63" s="337">
        <f>Research!H44</f>
        <v>46246182</v>
      </c>
      <c r="D63" s="337">
        <f>Research!J44</f>
        <v>47936391</v>
      </c>
      <c r="E63" s="337">
        <f t="shared" si="4"/>
        <v>1690209</v>
      </c>
      <c r="F63" s="334">
        <f t="shared" si="5"/>
        <v>3.6548076552568164E-2</v>
      </c>
    </row>
    <row r="64" spans="1:6" ht="15" customHeight="1" x14ac:dyDescent="0.25">
      <c r="A64" s="338" t="s">
        <v>164</v>
      </c>
      <c r="B64" s="337">
        <f>'Public Service'!F44</f>
        <v>0</v>
      </c>
      <c r="C64" s="337">
        <f>'Public Service'!H44</f>
        <v>39971279</v>
      </c>
      <c r="D64" s="337">
        <f>'Public Service'!J44</f>
        <v>42040974</v>
      </c>
      <c r="E64" s="337">
        <f t="shared" si="4"/>
        <v>2069695</v>
      </c>
      <c r="F64" s="334">
        <f t="shared" si="5"/>
        <v>5.1779554014271097E-2</v>
      </c>
    </row>
    <row r="65" spans="1:6" ht="15" customHeight="1" x14ac:dyDescent="0.25">
      <c r="A65" s="338" t="s">
        <v>165</v>
      </c>
      <c r="B65" s="337">
        <f>'Academic Supp'!F44</f>
        <v>0</v>
      </c>
      <c r="C65" s="337">
        <f>'Academic Supp'!H44</f>
        <v>5502957</v>
      </c>
      <c r="D65" s="337">
        <f>'Academic Supp'!J44</f>
        <v>6665260</v>
      </c>
      <c r="E65" s="337">
        <f t="shared" si="4"/>
        <v>1162303</v>
      </c>
      <c r="F65" s="334">
        <f t="shared" si="5"/>
        <v>0.21121426171420202</v>
      </c>
    </row>
    <row r="66" spans="1:6" ht="15" customHeight="1" x14ac:dyDescent="0.25">
      <c r="A66" s="338" t="s">
        <v>166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167</v>
      </c>
      <c r="B67" s="337">
        <f>'Institutional Supp'!F44</f>
        <v>0</v>
      </c>
      <c r="C67" s="337">
        <f>'Institutional Supp'!H44</f>
        <v>15810696</v>
      </c>
      <c r="D67" s="337">
        <f>'Institutional Supp'!J44</f>
        <v>12539112</v>
      </c>
      <c r="E67" s="337">
        <f t="shared" si="4"/>
        <v>-3271584</v>
      </c>
      <c r="F67" s="334">
        <f t="shared" si="5"/>
        <v>-0.20692220000941136</v>
      </c>
    </row>
    <row r="68" spans="1:6" ht="15" customHeight="1" x14ac:dyDescent="0.25">
      <c r="A68" s="338" t="s">
        <v>168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169</v>
      </c>
      <c r="B69" s="337">
        <f>'OP&amp;M'!F44</f>
        <v>0</v>
      </c>
      <c r="C69" s="337">
        <f>'OP&amp;M'!H44</f>
        <v>6694265</v>
      </c>
      <c r="D69" s="337">
        <f>'OP&amp;M'!J44</f>
        <v>7779743</v>
      </c>
      <c r="E69" s="337">
        <f t="shared" si="4"/>
        <v>1085478</v>
      </c>
      <c r="F69" s="334">
        <f t="shared" si="5"/>
        <v>0.16215043772542617</v>
      </c>
    </row>
    <row r="70" spans="1:6" s="3" customFormat="1" ht="15" customHeight="1" x14ac:dyDescent="0.25">
      <c r="A70" s="356" t="s">
        <v>170</v>
      </c>
      <c r="B70" s="342">
        <f>SUM(B62:B69)</f>
        <v>0</v>
      </c>
      <c r="C70" s="342">
        <f>SUM(C62:C69)</f>
        <v>114225379</v>
      </c>
      <c r="D70" s="342">
        <f>SUM(D62:D69)</f>
        <v>116961480</v>
      </c>
      <c r="E70" s="342">
        <f t="shared" si="4"/>
        <v>2736101</v>
      </c>
      <c r="F70" s="343">
        <f t="shared" si="5"/>
        <v>2.3953529626721572E-2</v>
      </c>
    </row>
    <row r="71" spans="1:6" ht="15" customHeight="1" x14ac:dyDescent="0.25">
      <c r="A71" s="338" t="s">
        <v>171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172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173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174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175</v>
      </c>
      <c r="B75" s="358">
        <f>B74+B73+B72+B71+B70</f>
        <v>0</v>
      </c>
      <c r="C75" s="358">
        <f>C74+C73+C72+C71+C70</f>
        <v>114225379</v>
      </c>
      <c r="D75" s="358">
        <f>D74+D73+D72+D71+D70</f>
        <v>116961480</v>
      </c>
      <c r="E75" s="358">
        <f t="shared" si="4"/>
        <v>2736101</v>
      </c>
      <c r="F75" s="343">
        <f t="shared" si="5"/>
        <v>2.3953529626721572E-2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176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177</v>
      </c>
      <c r="B78" s="333">
        <f>Instruction!F7+Research!F7+'Public Service'!F7+'Academic Supp'!F7+'Student Services'!F7+'Institutional Supp'!F7+Scholarships!F7+'OP&amp;M'!F7+Hospitals!F7+Transfers!F7+Other!F7</f>
        <v>0</v>
      </c>
      <c r="C78" s="333">
        <f>Instruction!H7+Research!H7+'Public Service'!H7+'Academic Supp'!H7+'Student Services'!H7+'Institutional Supp'!H7+Scholarships!H7+'OP&amp;M'!H7+Hospitals!H7+Transfers!H7+Other!H7</f>
        <v>57512969</v>
      </c>
      <c r="D78" s="333">
        <f>Instruction!J7+Research!J7+'Public Service'!J7+'Academic Supp'!J7+'Student Services'!J7+'Institutional Supp'!J7+Scholarships!J7+'OP&amp;M'!J7+Hospitals!J7+Transfers!J7+Other!J7</f>
        <v>58138935</v>
      </c>
      <c r="E78" s="329">
        <f t="shared" ref="E78:E96" si="6">D78-C78</f>
        <v>625966</v>
      </c>
      <c r="F78" s="334">
        <f t="shared" ref="F78:F96" si="7">IF(ISBLANK(E78),"  ",IF(C78&gt;0,E78/C78,IF(E78&gt;0,1,0)))</f>
        <v>1.0883910375066882E-2</v>
      </c>
    </row>
    <row r="79" spans="1:6" ht="15" customHeight="1" x14ac:dyDescent="0.25">
      <c r="A79" s="338" t="s">
        <v>178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2945740</v>
      </c>
      <c r="D79" s="333">
        <f>Instruction!J8+Research!J8+'Public Service'!J8+'Academic Supp'!J8+'Student Services'!J8+'Institutional Supp'!J8+Scholarships!J8+'OP&amp;M'!J8+Hospitals!J8+Transfers!J8+Other!J8</f>
        <v>3788498</v>
      </c>
      <c r="E79" s="337">
        <f t="shared" si="6"/>
        <v>842758</v>
      </c>
      <c r="F79" s="334">
        <f t="shared" si="7"/>
        <v>0.2860938168338007</v>
      </c>
    </row>
    <row r="80" spans="1:6" ht="15" customHeight="1" x14ac:dyDescent="0.25">
      <c r="A80" s="338" t="s">
        <v>179</v>
      </c>
      <c r="B80" s="389">
        <f>Instruction!F9+Research!F9+'Public Service'!F9+'Academic Supp'!F9+'Student Services'!F9+'Institutional Supp'!F9+Scholarships!F9+'OP&amp;M'!F9+Hospitals!F9+Transfers!F9+Other!F9</f>
        <v>0</v>
      </c>
      <c r="C80" s="333">
        <f>Instruction!H9+Research!H9+'Public Service'!H9+'Academic Supp'!H9+'Student Services'!H9+'Institutional Supp'!H9+Scholarships!H9+'OP&amp;M'!H9+Hospitals!H9+Transfers!H9+Other!H9</f>
        <v>30860016</v>
      </c>
      <c r="D80" s="333">
        <f>Instruction!J9+Research!J9+'Public Service'!J9+'Academic Supp'!J9+'Student Services'!J9+'Institutional Supp'!J9+Scholarships!J9+'OP&amp;M'!J9+Hospitals!J9+Transfers!J9+Other!J9</f>
        <v>32034077</v>
      </c>
      <c r="E80" s="337">
        <f t="shared" si="6"/>
        <v>1174061</v>
      </c>
      <c r="F80" s="334">
        <f t="shared" si="7"/>
        <v>3.8044730760995071E-2</v>
      </c>
    </row>
    <row r="81" spans="1:6" s="3" customFormat="1" ht="15" customHeight="1" x14ac:dyDescent="0.25">
      <c r="A81" s="356" t="s">
        <v>180</v>
      </c>
      <c r="B81" s="358">
        <f>SUM(B78:B80)</f>
        <v>0</v>
      </c>
      <c r="C81" s="358">
        <f>SUM(C78:C80)</f>
        <v>91318725</v>
      </c>
      <c r="D81" s="358">
        <f>SUM(D78:D80)</f>
        <v>93961510</v>
      </c>
      <c r="E81" s="342">
        <f t="shared" si="6"/>
        <v>2642785</v>
      </c>
      <c r="F81" s="343">
        <f t="shared" si="7"/>
        <v>2.8940231042428592E-2</v>
      </c>
    </row>
    <row r="82" spans="1:6" ht="15" customHeight="1" x14ac:dyDescent="0.25">
      <c r="A82" s="338" t="s">
        <v>181</v>
      </c>
      <c r="B82" s="335">
        <f>Instruction!F12+Research!F12+'Public Service'!F12+'Academic Supp'!F12+'Student Services'!F12+'Institutional Supp'!F12+Scholarships!F12+'OP&amp;M'!F12+Hospitals!F12+Transfers!F12+Other!F12</f>
        <v>0</v>
      </c>
      <c r="C82" s="335">
        <f>Instruction!H12+Research!H12+'Public Service'!H12+'Academic Supp'!H12+'Student Services'!H12+'Institutional Supp'!H12+Scholarships!H12+'OP&amp;M'!H12+Hospitals!H12+Transfers!H12+Other!H12</f>
        <v>1502720</v>
      </c>
      <c r="D82" s="335">
        <f>Instruction!J12+Research!J12+'Public Service'!J12+'Academic Supp'!J12+'Student Services'!J12+'Institutional Supp'!J12+Scholarships!J12+'OP&amp;M'!J12+Hospitals!J12+Transfers!J12+Other!J12</f>
        <v>1570841</v>
      </c>
      <c r="E82" s="337">
        <f t="shared" si="6"/>
        <v>68121</v>
      </c>
      <c r="F82" s="334">
        <f t="shared" si="7"/>
        <v>4.5331798339011922E-2</v>
      </c>
    </row>
    <row r="83" spans="1:6" ht="15" customHeight="1" x14ac:dyDescent="0.25">
      <c r="A83" s="338" t="s">
        <v>182</v>
      </c>
      <c r="B83" s="333">
        <f>Instruction!F14+Research!F14+'Public Service'!F14+'Academic Supp'!F14+'Student Services'!F14+'Institutional Supp'!F14+Scholarships!F14+'OP&amp;M'!F14+Hospitals!F14+Transfers!F14+Other!F14</f>
        <v>0</v>
      </c>
      <c r="C83" s="333">
        <f>Instruction!H14+Research!H14+'Public Service'!H14+'Academic Supp'!H14+'Student Services'!H14+'Institutional Supp'!H14+Scholarships!H14+'OP&amp;M'!H14+Hospitals!H14+Transfers!H14+Other!H14</f>
        <v>9480741</v>
      </c>
      <c r="D83" s="333">
        <f>Instruction!J14+Research!J14+'Public Service'!J14+'Academic Supp'!J14+'Student Services'!J14+'Institutional Supp'!J14+Scholarships!J14+'OP&amp;M'!J14+Hospitals!J14+Transfers!J14+Other!J14</f>
        <v>9605596</v>
      </c>
      <c r="E83" s="337">
        <f t="shared" si="6"/>
        <v>124855</v>
      </c>
      <c r="F83" s="334">
        <f t="shared" si="7"/>
        <v>1.3169329275000762E-2</v>
      </c>
    </row>
    <row r="84" spans="1:6" ht="15" customHeight="1" x14ac:dyDescent="0.25">
      <c r="A84" s="338" t="s">
        <v>183</v>
      </c>
      <c r="B84" s="329">
        <f>Instruction!F16+Research!F16+'Public Service'!F16+'Academic Supp'!F16+'Student Services'!F16+'Institutional Supp'!F16+Scholarships!F16+'OP&amp;M'!F16+Hospitals!F16+Transfers!F16+Other!F16</f>
        <v>0</v>
      </c>
      <c r="C84" s="329">
        <f>Instruction!H16+Research!H16+'Public Service'!H16+'Academic Supp'!H16+'Student Services'!H16+'Institutional Supp'!H16+Scholarships!H16+'OP&amp;M'!H16+Hospitals!H16+Transfers!H16+Other!H16</f>
        <v>6245412</v>
      </c>
      <c r="D84" s="329">
        <f>Instruction!J16+Research!J16+'Public Service'!J16+'Academic Supp'!J16+'Student Services'!J16+'Institutional Supp'!J16+Scholarships!J16+'OP&amp;M'!J16+Hospitals!J16+Transfers!J16+Other!J16</f>
        <v>6744473</v>
      </c>
      <c r="E84" s="337">
        <f t="shared" si="6"/>
        <v>499061</v>
      </c>
      <c r="F84" s="334">
        <f t="shared" si="7"/>
        <v>7.9908419172346035E-2</v>
      </c>
    </row>
    <row r="85" spans="1:6" s="3" customFormat="1" ht="15" customHeight="1" x14ac:dyDescent="0.25">
      <c r="A85" s="340" t="s">
        <v>184</v>
      </c>
      <c r="B85" s="358">
        <f>SUM(B82:B84)</f>
        <v>0</v>
      </c>
      <c r="C85" s="358">
        <f>SUM(C82:C84)</f>
        <v>17228873</v>
      </c>
      <c r="D85" s="358">
        <f>SUM(D82:D84)</f>
        <v>17920910</v>
      </c>
      <c r="E85" s="342">
        <f t="shared" si="6"/>
        <v>692037</v>
      </c>
      <c r="F85" s="343">
        <f t="shared" si="7"/>
        <v>4.0167281980661183E-2</v>
      </c>
    </row>
    <row r="86" spans="1:6" ht="15" customHeight="1" x14ac:dyDescent="0.25">
      <c r="A86" s="338" t="s">
        <v>185</v>
      </c>
      <c r="B86" s="329">
        <f>Instruction!F27+Research!F27+'Public Service'!F27+'Academic Supp'!F27+'Student Services'!F27+'Institutional Supp'!F27+Scholarships!F27+'OP&amp;M'!F27+Hospitals!F27+Transfers!F27+Other!F27</f>
        <v>0</v>
      </c>
      <c r="C86" s="329">
        <f>Instruction!H27+Research!H27+'Public Service'!H27+'Academic Supp'!H27+'Student Services'!H27+'Institutional Supp'!H27+Scholarships!H27+'OP&amp;M'!H27+Hospitals!H27+Transfers!H27+Other!H27</f>
        <v>478205</v>
      </c>
      <c r="D86" s="329">
        <f>Instruction!J27+Research!J27+'Public Service'!J27+'Academic Supp'!J27+'Student Services'!J27+'Institutional Supp'!J27+Scholarships!J27+'OP&amp;M'!J27+Hospitals!J27+Transfers!J27++Other!J27</f>
        <v>478205</v>
      </c>
      <c r="E86" s="337">
        <f t="shared" si="6"/>
        <v>0</v>
      </c>
      <c r="F86" s="334">
        <f t="shared" si="7"/>
        <v>0</v>
      </c>
    </row>
    <row r="87" spans="1:6" ht="15" customHeight="1" x14ac:dyDescent="0.25">
      <c r="A87" s="338" t="s">
        <v>186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235840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257318</v>
      </c>
      <c r="E87" s="337">
        <f t="shared" si="6"/>
        <v>21478</v>
      </c>
      <c r="F87" s="334">
        <f t="shared" si="7"/>
        <v>9.1070217096336503E-2</v>
      </c>
    </row>
    <row r="88" spans="1:6" ht="15" customHeight="1" x14ac:dyDescent="0.25">
      <c r="A88" s="338" t="s">
        <v>187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188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2690236</v>
      </c>
      <c r="D89" s="337">
        <f>Instruction!J39+Research!J39+'Public Service'!J39+'Academic Supp'!J39+'Student Services'!J39+'Institutional Supp'!J39+Scholarships!J39+'OP&amp;M'!J39+Hospitals!J39+Transfers!J39+Other!J39</f>
        <v>3608537</v>
      </c>
      <c r="E89" s="337">
        <f t="shared" si="6"/>
        <v>918301</v>
      </c>
      <c r="F89" s="334">
        <f t="shared" si="7"/>
        <v>0.3413458893569189</v>
      </c>
    </row>
    <row r="90" spans="1:6" s="3" customFormat="1" ht="15" customHeight="1" x14ac:dyDescent="0.25">
      <c r="A90" s="340" t="s">
        <v>189</v>
      </c>
      <c r="B90" s="342">
        <f>SUM(B86:B89)</f>
        <v>0</v>
      </c>
      <c r="C90" s="342">
        <f>SUM(C86:C89)</f>
        <v>3404281</v>
      </c>
      <c r="D90" s="342">
        <f>SUM(D86:D89)</f>
        <v>4344060</v>
      </c>
      <c r="E90" s="342">
        <f t="shared" si="6"/>
        <v>939779</v>
      </c>
      <c r="F90" s="343">
        <f t="shared" si="7"/>
        <v>0.276057998737472</v>
      </c>
    </row>
    <row r="91" spans="1:6" ht="15" customHeight="1" x14ac:dyDescent="0.25">
      <c r="A91" s="338" t="s">
        <v>190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2273500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735000</v>
      </c>
      <c r="E91" s="337">
        <f t="shared" si="6"/>
        <v>-1538500</v>
      </c>
      <c r="F91" s="334">
        <f t="shared" si="7"/>
        <v>-0.67670991862766661</v>
      </c>
    </row>
    <row r="92" spans="1:6" ht="15" customHeight="1" x14ac:dyDescent="0.25">
      <c r="A92" s="338" t="s">
        <v>191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192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193</v>
      </c>
      <c r="B94" s="358">
        <f>SUM(B91:B93)</f>
        <v>0</v>
      </c>
      <c r="C94" s="358">
        <f>SUM(C91:C93)</f>
        <v>2273500</v>
      </c>
      <c r="D94" s="358">
        <f>SUM(D91:D93)</f>
        <v>735000</v>
      </c>
      <c r="E94" s="358">
        <f t="shared" si="6"/>
        <v>-1538500</v>
      </c>
      <c r="F94" s="343">
        <f t="shared" si="7"/>
        <v>-0.67670991862766661</v>
      </c>
    </row>
    <row r="95" spans="1:6" ht="15" customHeight="1" x14ac:dyDescent="0.25">
      <c r="A95" s="345" t="s">
        <v>292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175</v>
      </c>
      <c r="B96" s="361">
        <f>B94+B90+B85+B81+B95</f>
        <v>0</v>
      </c>
      <c r="C96" s="361">
        <f>C94+C90+C85+C81+C95</f>
        <v>114225379</v>
      </c>
      <c r="D96" s="362">
        <f>D94+D90+D85+D81+D95</f>
        <v>116961480</v>
      </c>
      <c r="E96" s="361">
        <f t="shared" si="6"/>
        <v>2736101</v>
      </c>
      <c r="F96" s="363">
        <f t="shared" si="7"/>
        <v>2.3953529626721572E-2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527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194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D5" sqref="D5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Agricultural Center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199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200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201</v>
      </c>
      <c r="B4" s="300" t="s">
        <v>230</v>
      </c>
      <c r="C4" s="300" t="s">
        <v>202</v>
      </c>
      <c r="D4" s="300" t="s">
        <v>202</v>
      </c>
      <c r="E4" s="301" t="s">
        <v>203</v>
      </c>
      <c r="F4" s="302"/>
    </row>
    <row r="5" spans="1:12" ht="15" customHeight="1" x14ac:dyDescent="0.25">
      <c r="A5" s="197"/>
      <c r="B5" s="303" t="s">
        <v>518</v>
      </c>
      <c r="C5" s="303" t="s">
        <v>518</v>
      </c>
      <c r="D5" s="545" t="s">
        <v>552</v>
      </c>
      <c r="E5" s="303" t="s">
        <v>518</v>
      </c>
    </row>
    <row r="6" spans="1:12" ht="15" customHeight="1" x14ac:dyDescent="0.25">
      <c r="A6" s="223" t="s">
        <v>204</v>
      </c>
      <c r="B6" s="304"/>
      <c r="C6" s="304"/>
      <c r="D6" s="304"/>
      <c r="E6" s="305"/>
    </row>
    <row r="7" spans="1:12" ht="15" customHeight="1" x14ac:dyDescent="0.2">
      <c r="A7" s="498" t="s">
        <v>205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206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9" t="s">
        <v>252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9" t="s">
        <v>207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9" t="s">
        <v>253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208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409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209</v>
      </c>
      <c r="B14" s="304"/>
      <c r="C14" s="304"/>
      <c r="D14" s="304"/>
      <c r="E14" s="305"/>
    </row>
    <row r="15" spans="1:12" ht="15" customHeight="1" x14ac:dyDescent="0.25">
      <c r="A15" s="199" t="s">
        <v>210</v>
      </c>
      <c r="B15" s="306"/>
      <c r="C15" s="306"/>
      <c r="D15" s="306"/>
      <c r="E15" s="307"/>
    </row>
    <row r="16" spans="1:12" ht="15" customHeight="1" x14ac:dyDescent="0.2">
      <c r="A16" s="498" t="s">
        <v>211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8" t="s">
        <v>212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213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214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352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353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413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415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354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355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356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357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358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359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215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500" t="s">
        <v>216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217</v>
      </c>
      <c r="B32" s="304">
        <f>Revenue!F28</f>
        <v>0</v>
      </c>
      <c r="C32" s="304">
        <f>Revenue!H28</f>
        <v>5410767</v>
      </c>
      <c r="D32" s="304">
        <f>Revenue!J28</f>
        <v>5410767</v>
      </c>
      <c r="E32" s="305">
        <f t="shared" si="2"/>
        <v>0</v>
      </c>
    </row>
    <row r="33" spans="1:5" ht="15" customHeight="1" x14ac:dyDescent="0.2">
      <c r="A33" s="501" t="s">
        <v>218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9" t="s">
        <v>219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220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221</v>
      </c>
      <c r="B36" s="304">
        <f>Revenue!F30</f>
        <v>0</v>
      </c>
      <c r="C36" s="304">
        <f>Revenue!H30</f>
        <v>1397200</v>
      </c>
      <c r="D36" s="304">
        <f>Revenue!J30</f>
        <v>1397200</v>
      </c>
      <c r="E36" s="305">
        <f t="shared" si="2"/>
        <v>0</v>
      </c>
    </row>
    <row r="37" spans="1:5" ht="15" customHeight="1" x14ac:dyDescent="0.2">
      <c r="A37" s="500" t="s">
        <v>516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222</v>
      </c>
      <c r="B38" s="310">
        <f>B30+SUM(B31:B37)</f>
        <v>0</v>
      </c>
      <c r="C38" s="310">
        <f>C30+SUM(C31:C37)</f>
        <v>6807967</v>
      </c>
      <c r="D38" s="310">
        <f>D30+SUM(D31:D37)</f>
        <v>6807967</v>
      </c>
      <c r="E38" s="311">
        <f>E30+SUM(E31:E37)</f>
        <v>0</v>
      </c>
    </row>
    <row r="39" spans="1:5" ht="15" customHeight="1" x14ac:dyDescent="0.25">
      <c r="A39" s="199" t="s">
        <v>223</v>
      </c>
      <c r="B39" s="306"/>
      <c r="C39" s="306"/>
      <c r="D39" s="306"/>
      <c r="E39" s="307"/>
    </row>
    <row r="40" spans="1:5" ht="15" customHeight="1" x14ac:dyDescent="0.2">
      <c r="A40" s="197" t="s">
        <v>224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225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226</v>
      </c>
      <c r="B42" s="306"/>
      <c r="C42" s="306"/>
      <c r="D42" s="306"/>
      <c r="E42" s="306"/>
    </row>
    <row r="43" spans="1:5" ht="15" customHeight="1" x14ac:dyDescent="0.2">
      <c r="A43" s="197" t="s">
        <v>227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250</v>
      </c>
      <c r="B44" s="304">
        <f>Revenue!F67+Revenue!F72</f>
        <v>0</v>
      </c>
      <c r="C44" s="304">
        <f>Revenue!H67+Revenue!H72</f>
        <v>13018275</v>
      </c>
      <c r="D44" s="304">
        <f>Revenue!J67+Revenue!J72</f>
        <v>13018275</v>
      </c>
      <c r="E44" s="305">
        <f>D44-C44</f>
        <v>0</v>
      </c>
    </row>
    <row r="45" spans="1:5" s="153" customFormat="1" ht="15" customHeight="1" x14ac:dyDescent="0.25">
      <c r="A45" s="223" t="s">
        <v>228</v>
      </c>
      <c r="B45" s="308">
        <f>B44+B43+B41+B40</f>
        <v>0</v>
      </c>
      <c r="C45" s="308">
        <f>C44+C43+C41+C40</f>
        <v>13018275</v>
      </c>
      <c r="D45" s="308">
        <f>D44+D43+D41+D40</f>
        <v>13018275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229</v>
      </c>
      <c r="B47" s="315">
        <f>B45+B38+B12+B13+B46</f>
        <v>0</v>
      </c>
      <c r="C47" s="315">
        <f>C45+C38+C12+C13+C46</f>
        <v>19826242</v>
      </c>
      <c r="D47" s="315">
        <f>D45+D38+D12+D13+D46</f>
        <v>19826242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2" sqref="A22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Agricultural Center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519</v>
      </c>
      <c r="C6" s="236"/>
      <c r="D6" s="237"/>
      <c r="E6" s="236"/>
      <c r="F6" s="237"/>
      <c r="G6" s="238"/>
      <c r="H6" s="200" t="s">
        <v>557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201</v>
      </c>
      <c r="B10" s="206" t="s">
        <v>234</v>
      </c>
      <c r="C10" s="243" t="s">
        <v>195</v>
      </c>
      <c r="D10" s="244" t="s">
        <v>235</v>
      </c>
      <c r="E10" s="243" t="s">
        <v>195</v>
      </c>
      <c r="F10" s="244" t="s">
        <v>195</v>
      </c>
      <c r="G10" s="245" t="s">
        <v>195</v>
      </c>
      <c r="H10" s="206" t="s">
        <v>234</v>
      </c>
      <c r="I10" s="243" t="s">
        <v>195</v>
      </c>
      <c r="J10" s="244" t="s">
        <v>235</v>
      </c>
      <c r="K10" s="243" t="s">
        <v>195</v>
      </c>
      <c r="L10" s="244" t="s">
        <v>195</v>
      </c>
      <c r="M10" s="245" t="s">
        <v>195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90811257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90811257</v>
      </c>
      <c r="G13" s="256">
        <f>IF(ISBLANK(F13),"  ",IF(F81&gt;0,F13/F81,IF(F13&gt;0,1,0)))</f>
        <v>0.60129799111446025</v>
      </c>
      <c r="H13" s="232">
        <f>Revenue!J34</f>
        <v>93575377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93575377</v>
      </c>
      <c r="M13" s="256">
        <f>IF(ISBLANK(L13),"  ",IF(L81&gt;0,L13/L81,IF(L13&gt;0,1,0)))</f>
        <v>0.60857489795233499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6" t="s">
        <v>239</v>
      </c>
      <c r="B15" s="537">
        <f>SUM(B16:B38)</f>
        <v>3587880</v>
      </c>
      <c r="C15" s="538">
        <f>IF(ISBLANK(B15),"  ",IF(F15&gt;0,B15/F15,IF(B15&gt;0,1,0)))</f>
        <v>1</v>
      </c>
      <c r="D15" s="539">
        <f>SUM(D16:D38)</f>
        <v>0</v>
      </c>
      <c r="E15" s="540">
        <f>IF(ISBLANK(D15),"  ",IF(F15&gt;0,D15/F15,IF(D15&gt;0,1,0)))</f>
        <v>0</v>
      </c>
      <c r="F15" s="541">
        <f>D15+B15</f>
        <v>3587880</v>
      </c>
      <c r="G15" s="542">
        <f>IF(ISBLANK(F15),"  ",IF(F81&gt;0,F15/F81,IF(F15&gt;0,1,0)))</f>
        <v>2.3756801828651593E-2</v>
      </c>
      <c r="H15" s="537">
        <f>SUM(H16:H38)</f>
        <v>3559861</v>
      </c>
      <c r="I15" s="538">
        <f>IF(ISBLANK(H15),"  ",IF(L15&gt;0,H15/L15,IF(H15&gt;0,1,0)))</f>
        <v>1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3559861</v>
      </c>
      <c r="M15" s="542">
        <f>IF(ISBLANK(L15),"  ",IF(L81&gt;0,L15/L81,IF(L15&gt;0,1,0)))</f>
        <v>2.3151838809043722E-2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2" si="2">D16+B16</f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2874463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2874463</v>
      </c>
      <c r="G17" s="533">
        <f>IF(ISBLANK(F17),"  ",IF(F81&gt;0,F17/F81,IF(F17&gt;0,1,0)))</f>
        <v>1.9032979880818573E-2</v>
      </c>
      <c r="H17" s="529">
        <f>Revenue!J40</f>
        <v>2814328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2814328</v>
      </c>
      <c r="M17" s="533">
        <f>IF(ISBLANK(L17),"  ",IF(L81&gt;0,L17/L81,IF(L17&gt;0,1,0)))</f>
        <v>1.8303205718363271E-2</v>
      </c>
    </row>
    <row r="18" spans="1:13" s="402" customFormat="1" ht="15" customHeight="1" x14ac:dyDescent="0.2">
      <c r="A18" s="528" t="s">
        <v>147</v>
      </c>
      <c r="B18" s="529">
        <f>Revenue!H41</f>
        <v>713417</v>
      </c>
      <c r="C18" s="530">
        <f t="shared" si="0"/>
        <v>1</v>
      </c>
      <c r="D18" s="531">
        <f>Revenue!I41</f>
        <v>0</v>
      </c>
      <c r="E18" s="525">
        <f t="shared" si="5"/>
        <v>0</v>
      </c>
      <c r="F18" s="532">
        <f t="shared" si="2"/>
        <v>713417</v>
      </c>
      <c r="G18" s="533">
        <f>IF(ISBLANK(F18),"  ",IF(F81&gt;0,F18/F81,IF(F18&gt;0,1,0)))</f>
        <v>4.7238219478330191E-3</v>
      </c>
      <c r="H18" s="529">
        <f>Revenue!J41</f>
        <v>745533</v>
      </c>
      <c r="I18" s="530">
        <f t="shared" si="3"/>
        <v>1</v>
      </c>
      <c r="J18" s="531">
        <f>Revenue!K41</f>
        <v>0</v>
      </c>
      <c r="K18" s="534">
        <f t="shared" si="4"/>
        <v>0</v>
      </c>
      <c r="L18" s="532">
        <f t="shared" si="1"/>
        <v>745533</v>
      </c>
      <c r="M18" s="533">
        <f>IF(ISBLANK(L18),"  ",IF(L81&gt;0,L18/L81,IF(L18&gt;0,1,0)))</f>
        <v>4.848633090680449E-3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">
      <c r="A21" s="528" t="s">
        <v>522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",IF(L81&gt;0,L21/L81,IF(L21&gt;0,1,0)))</f>
        <v>0</v>
      </c>
    </row>
    <row r="22" spans="1:13" s="402" customFormat="1" ht="15" customHeight="1" x14ac:dyDescent="0.2">
      <c r="A22" s="528" t="s">
        <v>150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",IF(L81&gt;0,L22/L81,IF(L22&gt;0,1,0)))</f>
        <v>0</v>
      </c>
    </row>
    <row r="23" spans="1:13" s="402" customFormat="1" ht="15" customHeight="1" x14ac:dyDescent="0.2">
      <c r="A23" s="528" t="s">
        <v>151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",IF(L81&gt;0,L23/L81,IF(L23&gt;0,1,0)))</f>
        <v>0</v>
      </c>
    </row>
    <row r="24" spans="1:13" s="402" customFormat="1" ht="15" customHeight="1" x14ac:dyDescent="0.2">
      <c r="A24" s="528" t="s">
        <v>152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",IF(L81&gt;0,L24/L81,IF(L24&gt;0,1,0)))</f>
        <v>0</v>
      </c>
    </row>
    <row r="25" spans="1:13" s="402" customFormat="1" ht="15" customHeight="1" x14ac:dyDescent="0.2">
      <c r="A25" s="528" t="s">
        <v>153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",IF(L81&gt;0,L25/L81,IF(L25&gt;0,1,0)))</f>
        <v>0</v>
      </c>
    </row>
    <row r="26" spans="1:13" s="402" customFormat="1" ht="15" customHeight="1" x14ac:dyDescent="0.2">
      <c r="A26" s="535" t="s">
        <v>154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",IF(F81&gt;0,F26/F81,IF(F26&gt;0,1,0)))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",IF(L81&gt;0,L26/L81,IF(L26&gt;0,1,0)))</f>
        <v>0</v>
      </c>
    </row>
    <row r="27" spans="1:13" s="402" customFormat="1" ht="15" customHeight="1" x14ac:dyDescent="0.2">
      <c r="A27" s="535" t="s">
        <v>376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",IF(L82&gt;0,L27/L82,IF(L27&gt;0,1,0)))</f>
        <v>0</v>
      </c>
    </row>
    <row r="28" spans="1:13" s="402" customFormat="1" ht="15" customHeight="1" x14ac:dyDescent="0.2">
      <c r="A28" s="535" t="s">
        <v>378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",IF(L83&gt;0,L28/L83,IF(L28&gt;0,1,0)))</f>
        <v>0</v>
      </c>
    </row>
    <row r="29" spans="1:13" s="402" customFormat="1" ht="15" customHeight="1" x14ac:dyDescent="0.2">
      <c r="A29" s="535" t="s">
        <v>377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",IF(L84&gt;0,L29/L84,IF(L29&gt;0,1,0)))</f>
        <v>0</v>
      </c>
    </row>
    <row r="30" spans="1:13" s="402" customFormat="1" ht="15" customHeight="1" x14ac:dyDescent="0.2">
      <c r="A30" s="515" t="s">
        <v>410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",IF(L85&gt;0,L30/L85,IF(L30&gt;0,1,0)))</f>
        <v>0</v>
      </c>
    </row>
    <row r="31" spans="1:13" s="402" customFormat="1" ht="15" customHeight="1" x14ac:dyDescent="0.2">
      <c r="A31" s="535" t="s">
        <v>456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ref="I31:I35" si="10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>IF(ISBLANK(L31),"  ",IF(L81&gt;0,L31/L81,IF(L31&gt;0,1,0)))</f>
        <v>0</v>
      </c>
    </row>
    <row r="32" spans="1:13" s="402" customFormat="1" ht="15" customHeight="1" x14ac:dyDescent="0.2">
      <c r="A32" s="528" t="s">
        <v>454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10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>IF(ISBLANK(L32),"  ",IF(L82&gt;0,L32/L82,IF(L32&gt;0,1,0)))</f>
        <v>0</v>
      </c>
    </row>
    <row r="33" spans="1:13" s="402" customFormat="1" ht="15" customHeight="1" x14ac:dyDescent="0.2">
      <c r="A33" s="528" t="s">
        <v>453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10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>IF(ISBLANK(L33),"  ",IF(L83&gt;0,L33/L83,IF(L33&gt;0,1,0)))</f>
        <v>0</v>
      </c>
    </row>
    <row r="34" spans="1:13" s="402" customFormat="1" ht="15" customHeight="1" x14ac:dyDescent="0.2">
      <c r="A34" s="528" t="s">
        <v>457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10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>IF(ISBLANK(L34),"  ",IF(L84&gt;0,L34/L84,IF(L34&gt;0,1,0)))</f>
        <v>0</v>
      </c>
    </row>
    <row r="35" spans="1:13" s="402" customFormat="1" ht="15" customHeight="1" x14ac:dyDescent="0.2">
      <c r="A35" s="528" t="s">
        <v>455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10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>IF(ISBLANK(L35),"  ",IF(L85&gt;0,L35/L85,IF(L35&gt;0,1,0)))</f>
        <v>0</v>
      </c>
    </row>
    <row r="36" spans="1:13" s="402" customFormat="1" ht="15" customHeight="1" x14ac:dyDescent="0.2">
      <c r="A36" s="528" t="s">
        <v>533</v>
      </c>
      <c r="B36" s="529">
        <f>Revenue!H59</f>
        <v>0</v>
      </c>
      <c r="C36" s="530">
        <f t="shared" ref="C36:C37" si="11">IF(ISBLANK(B36),"  ",IF(F36&gt;0,B36/F36,IF(B36&gt;0,1,0)))</f>
        <v>0</v>
      </c>
      <c r="D36" s="531">
        <f>Revenue!I59</f>
        <v>0</v>
      </c>
      <c r="E36" s="525">
        <f t="shared" ref="E36:E38" si="12">IF(ISBLANK(D36),"  ",IF(F36&gt;0,D36/F36,IF(D36&gt;0,1,0)))</f>
        <v>0</v>
      </c>
      <c r="F36" s="532">
        <f t="shared" ref="F36:F38" si="13">D36+B36</f>
        <v>0</v>
      </c>
      <c r="G36" s="533">
        <f t="shared" ref="G36:G38" si="14">IF(ISBLANK(F36),"  ",IF(F86&gt;0,F36/F86,IF(F36&gt;0,1,0)))</f>
        <v>0</v>
      </c>
      <c r="H36" s="529">
        <f>Revenue!J59</f>
        <v>0</v>
      </c>
      <c r="I36" s="530">
        <f t="shared" ref="I36:I38" si="15">IF(ISBLANK(H36),"  ",IF(L36&gt;0,H36/L36,IF(H36&gt;0,1,0)))</f>
        <v>0</v>
      </c>
      <c r="J36" s="531">
        <f>Revenue!K59</f>
        <v>0</v>
      </c>
      <c r="K36" s="534">
        <f t="shared" ref="K36:K38" si="16">IF(ISBLANK(J36),"  ",IF(L36&gt;0,J36/L36,IF(J36&gt;0,1,0)))</f>
        <v>0</v>
      </c>
      <c r="L36" s="532">
        <f t="shared" ref="L36:L38" si="17">J36+H36</f>
        <v>0</v>
      </c>
      <c r="M36" s="533">
        <f t="shared" ref="M36:M38" si="18">IF(ISBLANK(L36),"  ",IF(L86&gt;0,L36/L86,IF(L36&gt;0,1,0)))</f>
        <v>0</v>
      </c>
    </row>
    <row r="37" spans="1:13" s="402" customFormat="1" ht="15" customHeight="1" x14ac:dyDescent="0.2">
      <c r="A37" s="528" t="s">
        <v>534</v>
      </c>
      <c r="B37" s="529">
        <f>Revenue!H60</f>
        <v>0</v>
      </c>
      <c r="C37" s="530">
        <f t="shared" si="11"/>
        <v>0</v>
      </c>
      <c r="D37" s="531">
        <f>Revenue!I60</f>
        <v>0</v>
      </c>
      <c r="E37" s="525">
        <f t="shared" si="12"/>
        <v>0</v>
      </c>
      <c r="F37" s="532">
        <f t="shared" si="13"/>
        <v>0</v>
      </c>
      <c r="G37" s="533">
        <f t="shared" si="14"/>
        <v>0</v>
      </c>
      <c r="H37" s="529">
        <f>Revenue!J60</f>
        <v>0</v>
      </c>
      <c r="I37" s="530">
        <f t="shared" si="15"/>
        <v>0</v>
      </c>
      <c r="J37" s="531">
        <f>Revenue!K60</f>
        <v>0</v>
      </c>
      <c r="K37" s="534">
        <f t="shared" si="16"/>
        <v>0</v>
      </c>
      <c r="L37" s="532">
        <f t="shared" si="17"/>
        <v>0</v>
      </c>
      <c r="M37" s="533">
        <f t="shared" si="18"/>
        <v>0</v>
      </c>
    </row>
    <row r="38" spans="1:13" s="402" customFormat="1" ht="15" customHeight="1" x14ac:dyDescent="0.2">
      <c r="A38" s="528" t="s">
        <v>535</v>
      </c>
      <c r="B38" s="529">
        <f>Revenue!H61</f>
        <v>0</v>
      </c>
      <c r="C38" s="530">
        <f>IF(ISBLANK(B38),"  ",IF(F38&gt;0,B38/F38,IF(B38&gt;0,1,0)))</f>
        <v>0</v>
      </c>
      <c r="D38" s="531">
        <f>Revenue!I61</f>
        <v>0</v>
      </c>
      <c r="E38" s="525">
        <f t="shared" si="12"/>
        <v>0</v>
      </c>
      <c r="F38" s="532">
        <f t="shared" si="13"/>
        <v>0</v>
      </c>
      <c r="G38" s="533">
        <f t="shared" si="14"/>
        <v>0</v>
      </c>
      <c r="H38" s="529">
        <f>Revenue!J61</f>
        <v>0</v>
      </c>
      <c r="I38" s="530">
        <f t="shared" si="15"/>
        <v>0</v>
      </c>
      <c r="J38" s="531">
        <f>Revenue!K61</f>
        <v>0</v>
      </c>
      <c r="K38" s="534">
        <f t="shared" si="16"/>
        <v>0</v>
      </c>
      <c r="L38" s="532">
        <f t="shared" si="17"/>
        <v>0</v>
      </c>
      <c r="M38" s="533">
        <f t="shared" si="18"/>
        <v>0</v>
      </c>
    </row>
    <row r="39" spans="1:13" ht="15" customHeight="1" x14ac:dyDescent="0.25">
      <c r="A39" s="216" t="s">
        <v>155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255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156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255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157</v>
      </c>
      <c r="B44" s="217">
        <f>SUM(B13,B14,B15,B40,B42,B43)</f>
        <v>94399137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94399137</v>
      </c>
      <c r="G44" s="271">
        <f>IF(ISBLANK(F44),"  ",IF(F81&gt;0,F44/F81,IF(F44&gt;0,1,0)))</f>
        <v>0.62505479294311195</v>
      </c>
      <c r="H44" s="217">
        <f>SUM(H13,H14,H15,H40,H42,H43)</f>
        <v>97135238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97135238</v>
      </c>
      <c r="M44" s="271">
        <f>IF(ISBLANK(L44),"  ",IF(L81&gt;0,L44/L81,IF(L44&gt;0,1,0)))</f>
        <v>0.63172673676137869</v>
      </c>
    </row>
    <row r="45" spans="1:13" ht="15" customHeight="1" x14ac:dyDescent="0.25">
      <c r="A45" s="223" t="s">
        <v>204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205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206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252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207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253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208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408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210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241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">
      <c r="A55" s="208" t="s">
        <v>242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243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">
      <c r="A57" s="282" t="s">
        <v>244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">
      <c r="A58" s="282" t="s">
        <v>407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251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215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">
      <c r="A61" s="251" t="s">
        <v>216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245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217</v>
      </c>
      <c r="B63" s="209">
        <f>Revenue!H28</f>
        <v>5410767</v>
      </c>
      <c r="C63" s="257">
        <f t="shared" si="0"/>
        <v>0.80628145784230032</v>
      </c>
      <c r="D63" s="262">
        <f>Revenue!I28</f>
        <v>1300000</v>
      </c>
      <c r="E63" s="259">
        <f t="shared" si="22"/>
        <v>0.19371854215769971</v>
      </c>
      <c r="F63" s="247">
        <f t="shared" si="27"/>
        <v>6710767</v>
      </c>
      <c r="G63" s="261">
        <f>IF(ISBLANK(F63),"  ",IF(F81&gt;0,F63/F81,IF(F63&gt;0,1,0)))</f>
        <v>4.4434697296803341E-2</v>
      </c>
      <c r="H63" s="209">
        <f>Revenue!J28</f>
        <v>5410767</v>
      </c>
      <c r="I63" s="257">
        <f t="shared" si="24"/>
        <v>0.80628145784230032</v>
      </c>
      <c r="J63" s="262">
        <f>Revenue!K28</f>
        <v>1300000</v>
      </c>
      <c r="K63" s="259">
        <f t="shared" si="25"/>
        <v>0.19371854215769971</v>
      </c>
      <c r="L63" s="247">
        <f t="shared" si="28"/>
        <v>6710767</v>
      </c>
      <c r="M63" s="261">
        <f>IF(ISBLANK(L63),"  ",IF(L81&gt;0,L63/L81,IF(L63&gt;0,1,0)))</f>
        <v>4.3644006288180888E-2</v>
      </c>
    </row>
    <row r="64" spans="1:13" ht="15" customHeight="1" x14ac:dyDescent="0.2">
      <c r="A64" s="211" t="s">
        <v>218</v>
      </c>
      <c r="B64" s="209">
        <f>Revenue!H73</f>
        <v>0</v>
      </c>
      <c r="C64" s="257">
        <f t="shared" si="0"/>
        <v>0</v>
      </c>
      <c r="D64" s="262">
        <f>Revenue!I73</f>
        <v>13000000</v>
      </c>
      <c r="E64" s="259">
        <f t="shared" si="22"/>
        <v>1</v>
      </c>
      <c r="F64" s="247">
        <f t="shared" si="27"/>
        <v>13000000</v>
      </c>
      <c r="G64" s="261">
        <f>IF(ISBLANK(F64),"  ",IF(F81&gt;0,F64/F81,IF(F64&gt;0,1,0)))</f>
        <v>8.6078247815554232E-2</v>
      </c>
      <c r="H64" s="209">
        <f>Revenue!J73</f>
        <v>0</v>
      </c>
      <c r="I64" s="257">
        <f t="shared" si="24"/>
        <v>0</v>
      </c>
      <c r="J64" s="262">
        <f>Revenue!K73</f>
        <v>13000000</v>
      </c>
      <c r="K64" s="259">
        <f t="shared" si="25"/>
        <v>1</v>
      </c>
      <c r="L64" s="247">
        <f t="shared" si="28"/>
        <v>13000000</v>
      </c>
      <c r="M64" s="261">
        <f>IF(ISBLANK(L64),"  ",IF(L81&gt;0,L64/L81,IF(L64&gt;0,1,0)))</f>
        <v>8.4546532720678802E-2</v>
      </c>
    </row>
    <row r="65" spans="1:13" ht="15" customHeight="1" x14ac:dyDescent="0.2">
      <c r="A65" s="290" t="s">
        <v>219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220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246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247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248</v>
      </c>
      <c r="B69" s="209">
        <f>Revenue!H75+Revenue!H74</f>
        <v>0</v>
      </c>
      <c r="C69" s="257">
        <f t="shared" si="0"/>
        <v>0</v>
      </c>
      <c r="D69" s="262">
        <f>Revenue!I75+Revenue!I74</f>
        <v>7500000</v>
      </c>
      <c r="E69" s="259">
        <f t="shared" si="22"/>
        <v>1</v>
      </c>
      <c r="F69" s="247">
        <f t="shared" si="27"/>
        <v>7500000</v>
      </c>
      <c r="G69" s="261">
        <f>IF(ISBLANK(F69),"  ",IF(F81&gt;0,F69/F81,IF(F69&gt;0,1,0)))</f>
        <v>4.9660527585896674E-2</v>
      </c>
      <c r="H69" s="209">
        <f>Revenue!J75+Revenue!J74</f>
        <v>0</v>
      </c>
      <c r="I69" s="257">
        <f t="shared" si="24"/>
        <v>0</v>
      </c>
      <c r="J69" s="262">
        <f>Revenue!K75+Revenue!K74</f>
        <v>7500000</v>
      </c>
      <c r="K69" s="259">
        <f t="shared" si="25"/>
        <v>1</v>
      </c>
      <c r="L69" s="247">
        <f t="shared" si="28"/>
        <v>7500000</v>
      </c>
      <c r="M69" s="261">
        <f>IF(ISBLANK(L69),"  ",IF(L81&gt;0,L69/L81,IF(L69&gt;0,1,0)))</f>
        <v>4.877684580039162E-2</v>
      </c>
    </row>
    <row r="70" spans="1:13" ht="15" customHeight="1" x14ac:dyDescent="0.2">
      <c r="A70" s="211" t="s">
        <v>221</v>
      </c>
      <c r="B70" s="209">
        <f>Revenue!H30</f>
        <v>1397200</v>
      </c>
      <c r="C70" s="257">
        <f t="shared" si="0"/>
        <v>0.1663887962654218</v>
      </c>
      <c r="D70" s="262">
        <f>Revenue!I30</f>
        <v>7000000</v>
      </c>
      <c r="E70" s="259">
        <f t="shared" si="22"/>
        <v>0.8336112037345782</v>
      </c>
      <c r="F70" s="247">
        <f t="shared" si="27"/>
        <v>8397200</v>
      </c>
      <c r="G70" s="261">
        <f>IF(ISBLANK(F70),"  ",IF(F81&gt;0,F70/F81,IF(F70&gt;0,1,0)))</f>
        <v>5.5601250965905541E-2</v>
      </c>
      <c r="H70" s="209">
        <f>Revenue!J30</f>
        <v>1397200</v>
      </c>
      <c r="I70" s="257">
        <f t="shared" si="24"/>
        <v>0.1663887962654218</v>
      </c>
      <c r="J70" s="262">
        <f>Revenue!K30</f>
        <v>7000000</v>
      </c>
      <c r="K70" s="259">
        <f t="shared" si="25"/>
        <v>0.8336112037345782</v>
      </c>
      <c r="L70" s="247">
        <f t="shared" si="28"/>
        <v>8397200</v>
      </c>
      <c r="M70" s="261">
        <f>IF(ISBLANK(L70),"  ",IF(L81&gt;0,L70/L81,IF(L70&gt;0,1,0)))</f>
        <v>5.461185727400647E-2</v>
      </c>
    </row>
    <row r="71" spans="1:13" ht="15" customHeight="1" x14ac:dyDescent="0.2">
      <c r="A71" s="251" t="s">
        <v>517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222</v>
      </c>
      <c r="B72" s="217">
        <f>B60+SUM(B61:B71)</f>
        <v>6807967</v>
      </c>
      <c r="C72" s="269">
        <f t="shared" si="0"/>
        <v>0.19119224077016247</v>
      </c>
      <c r="D72" s="272">
        <f>D60+SUM(D61:D71)</f>
        <v>28800000</v>
      </c>
      <c r="E72" s="270">
        <f t="shared" si="22"/>
        <v>0.8088077592298375</v>
      </c>
      <c r="F72" s="217">
        <f>F60+SUM(F61:F71)</f>
        <v>35607967</v>
      </c>
      <c r="G72" s="271">
        <f>IF(ISBLANK(F72),"  ",IF(F81&gt;0,F72/F81,IF(F72&gt;0,1,0)))</f>
        <v>0.23577472366415977</v>
      </c>
      <c r="H72" s="217">
        <f>H60+SUM(H61:H71)</f>
        <v>6807967</v>
      </c>
      <c r="I72" s="269">
        <f t="shared" si="24"/>
        <v>0.19119224077016247</v>
      </c>
      <c r="J72" s="272">
        <f>J60+SUM(J61:J71)</f>
        <v>28800000</v>
      </c>
      <c r="K72" s="270">
        <f t="shared" si="25"/>
        <v>0.8088077592298375</v>
      </c>
      <c r="L72" s="217">
        <f>L60+SUM(L61:L71)</f>
        <v>35607967</v>
      </c>
      <c r="M72" s="271">
        <f>IF(ISBLANK(L72),"  ",IF(L81&gt;0,L72/L81,IF(L72&gt;0,1,0)))</f>
        <v>0.23157924208325778</v>
      </c>
    </row>
    <row r="73" spans="1:13" ht="15" customHeight="1" x14ac:dyDescent="0.25">
      <c r="A73" s="199" t="s">
        <v>223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224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225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226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227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">
      <c r="A78" s="208" t="s">
        <v>250</v>
      </c>
      <c r="B78" s="209">
        <f>Revenue!H67+Revenue!H72</f>
        <v>13018275</v>
      </c>
      <c r="C78" s="257">
        <f t="shared" si="0"/>
        <v>0.61937885007213955</v>
      </c>
      <c r="D78" s="262">
        <f>Revenue!I67+Revenue!I72</f>
        <v>8000000</v>
      </c>
      <c r="E78" s="259">
        <f>IF(ISBLANK(D78),"  ",IF(F78&gt;0,D78/F78,IF(D78&gt;0,1,0)))</f>
        <v>0.38062114992786039</v>
      </c>
      <c r="F78" s="247">
        <f>D78+B78</f>
        <v>21018275</v>
      </c>
      <c r="G78" s="261">
        <f>IF(ISBLANK(F78),"  ",IF(F81&gt;0,F78/F81,IF(F78&gt;0,1,0)))</f>
        <v>0.13917048339272831</v>
      </c>
      <c r="H78" s="209">
        <f>Revenue!J67+Revenue!J72</f>
        <v>13018275</v>
      </c>
      <c r="I78" s="257">
        <f>IF(ISBLANK(H78),"  ",IF(L78&gt;0,H78/L78,IF(H78&gt;0,1,0)))</f>
        <v>0.61937885007213955</v>
      </c>
      <c r="J78" s="262">
        <f>Revenue!K67+Revenue!K72</f>
        <v>8000000</v>
      </c>
      <c r="K78" s="259">
        <f>IF(ISBLANK(J78),"  ",IF(L78&gt;0,J78/L78,IF(J78&gt;0,1,0)))</f>
        <v>0.38062114992786039</v>
      </c>
      <c r="L78" s="247">
        <f>J78+H78</f>
        <v>21018275</v>
      </c>
      <c r="M78" s="261">
        <f>IF(ISBLANK(L78),"  ",IF(L81&gt;0,L78/L81,IF(L78&gt;0,1,0)))</f>
        <v>0.1366940211553635</v>
      </c>
    </row>
    <row r="79" spans="1:13" s="153" customFormat="1" ht="15" customHeight="1" x14ac:dyDescent="0.25">
      <c r="A79" s="223" t="s">
        <v>228</v>
      </c>
      <c r="B79" s="291">
        <f>B78+B77+B75+B74</f>
        <v>13018275</v>
      </c>
      <c r="C79" s="269">
        <f t="shared" si="0"/>
        <v>0.61937885007213955</v>
      </c>
      <c r="D79" s="292">
        <f>D78+D77+D75+D74</f>
        <v>8000000</v>
      </c>
      <c r="E79" s="270">
        <f>IF(ISBLANK(D79),"  ",IF(F79&gt;0,D79/F79,IF(D79&gt;0,1,0)))</f>
        <v>0.38062114992786039</v>
      </c>
      <c r="F79" s="273">
        <f>F78+F77+F76+F75+F74</f>
        <v>21018275</v>
      </c>
      <c r="G79" s="271">
        <f>IF(ISBLANK(F79),"  ",IF(F81&gt;0,F79/F81,IF(F79&gt;0,1,0)))</f>
        <v>0.13917048339272831</v>
      </c>
      <c r="H79" s="291">
        <f>H78+H77+H75+H74</f>
        <v>13018275</v>
      </c>
      <c r="I79" s="269">
        <f>IF(ISBLANK(H79),"  ",IF(L79&gt;0,H79/L79,IF(H79&gt;0,1,0)))</f>
        <v>0.61937885007213955</v>
      </c>
      <c r="J79" s="292">
        <f>J78+J77+J75+J74</f>
        <v>8000000</v>
      </c>
      <c r="K79" s="270">
        <f>IF(ISBLANK(J79),"  ",IF(L79&gt;0,J79/L79,IF(J79&gt;0,1,0)))</f>
        <v>0.38062114992786039</v>
      </c>
      <c r="L79" s="273">
        <f>L78+L77+L76+L75+L74</f>
        <v>21018275</v>
      </c>
      <c r="M79" s="271">
        <f>IF(ISBLANK(L79),"  ",IF(L81&gt;0,L79/L81,IF(L79&gt;0,1,0)))</f>
        <v>0.1366940211553635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160</v>
      </c>
      <c r="B81" s="293">
        <f>B79+B72+B51+B44+B52+B80</f>
        <v>114225379</v>
      </c>
      <c r="C81" s="294">
        <f t="shared" si="0"/>
        <v>0.75633234464520038</v>
      </c>
      <c r="D81" s="293">
        <f>D79+D72+D51+D44+D52+D80</f>
        <v>36800000</v>
      </c>
      <c r="E81" s="295">
        <f>IF(ISBLANK(D81),"  ",IF(F81&gt;0,D81/F81,IF(D81&gt;0,1,0)))</f>
        <v>0.24366765535479967</v>
      </c>
      <c r="F81" s="293">
        <f>F79+F72+F51+F44+F52+F80</f>
        <v>151025379</v>
      </c>
      <c r="G81" s="296">
        <f>IF(ISBLANK(F81),"  ",IF(F81&gt;0,F81/F81,IF(F81&gt;0,1,0)))</f>
        <v>1</v>
      </c>
      <c r="H81" s="293">
        <f>H79+H72+H51+H44+H52+H80</f>
        <v>116961480</v>
      </c>
      <c r="I81" s="294">
        <f>IF(ISBLANK(H81),"  ",IF(L81&gt;0,H81/L81,IF(H81&gt;0,1,0)))</f>
        <v>0.7606682766060785</v>
      </c>
      <c r="J81" s="293">
        <f>J79+J72+J51+J44+J52+J80</f>
        <v>36800000</v>
      </c>
      <c r="K81" s="295">
        <f>IF(ISBLANK(J81),"  ",IF(L81&gt;0,J81/L81,IF(J81&gt;0,1,0)))</f>
        <v>0.23933172339392156</v>
      </c>
      <c r="L81" s="293">
        <f>L79+L72+L51+L44+L52+L80</f>
        <v>153761480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249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2" sqref="A22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Agricultural Center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553</v>
      </c>
      <c r="C6" s="236"/>
      <c r="D6" s="237"/>
      <c r="E6" s="236"/>
      <c r="F6" s="237"/>
      <c r="G6" s="238"/>
      <c r="H6" s="200" t="s">
        <v>557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201</v>
      </c>
      <c r="B10" s="206" t="s">
        <v>234</v>
      </c>
      <c r="C10" s="243" t="s">
        <v>195</v>
      </c>
      <c r="D10" s="244" t="s">
        <v>235</v>
      </c>
      <c r="E10" s="243" t="s">
        <v>195</v>
      </c>
      <c r="F10" s="244" t="s">
        <v>195</v>
      </c>
      <c r="G10" s="245" t="s">
        <v>195</v>
      </c>
      <c r="H10" s="206" t="s">
        <v>234</v>
      </c>
      <c r="I10" s="243" t="s">
        <v>195</v>
      </c>
      <c r="J10" s="244" t="s">
        <v>235</v>
      </c>
      <c r="K10" s="243" t="s">
        <v>195</v>
      </c>
      <c r="L10" s="244" t="s">
        <v>195</v>
      </c>
      <c r="M10" s="245" t="s">
        <v>195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",IF(F81&gt;0,F13/F81,IF(F13&gt;0,1,0)))</f>
        <v>0</v>
      </c>
      <c r="H13" s="232">
        <f>Revenue!J34</f>
        <v>93575377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93575377</v>
      </c>
      <c r="M13" s="256">
        <f>IF(ISBLANK(L13),"  ",IF(L81&gt;0,L13/L81,IF(L13&gt;0,1,0)))</f>
        <v>0.60857489795233499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6" t="s">
        <v>239</v>
      </c>
      <c r="B15" s="537">
        <f>SUM(B16:B38)</f>
        <v>0</v>
      </c>
      <c r="C15" s="538">
        <f t="shared" si="2"/>
        <v>0</v>
      </c>
      <c r="D15" s="539">
        <f>SUM(D16:D38)</f>
        <v>0</v>
      </c>
      <c r="E15" s="538">
        <f t="shared" si="3"/>
        <v>0</v>
      </c>
      <c r="F15" s="541">
        <f t="shared" si="0"/>
        <v>0</v>
      </c>
      <c r="G15" s="542">
        <f>IF(ISBLANK(F15),"  ",IF(F82&gt;0,F15/F82,IF(F15&gt;0,1,0)))</f>
        <v>0</v>
      </c>
      <c r="H15" s="537">
        <f>SUM(H16:H38)</f>
        <v>3559861</v>
      </c>
      <c r="I15" s="538">
        <f>IF(ISBLANK(H15),"  ",IF(L15&gt;0,H15/L15,IF(H15&gt;0,1,0)))</f>
        <v>1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3559861</v>
      </c>
      <c r="M15" s="542">
        <f>IF(ISBLANK(L15),"  ",IF(L82&gt;0,L15/L82,IF(L15&gt;0,1,0)))</f>
        <v>1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",IF(F81&gt;0,F17/F81,IF(F17&gt;0,1,0)))</f>
        <v>0</v>
      </c>
      <c r="H17" s="529">
        <f>Revenue!J40</f>
        <v>2814328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2814328</v>
      </c>
      <c r="M17" s="533">
        <f>IF(ISBLANK(L17),"  ",IF(L81&gt;0,L17/L81,IF(L17&gt;0,1,0)))</f>
        <v>1.8303205718363271E-2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",IF(F81&gt;0,F18/F81,IF(F18&gt;0,1,0)))</f>
        <v>0</v>
      </c>
      <c r="H18" s="529">
        <f>Revenue!J41</f>
        <v>745533</v>
      </c>
      <c r="I18" s="530">
        <f t="shared" si="4"/>
        <v>1</v>
      </c>
      <c r="J18" s="531">
        <f>Revenue!K41</f>
        <v>0</v>
      </c>
      <c r="K18" s="534">
        <f t="shared" si="5"/>
        <v>0</v>
      </c>
      <c r="L18" s="532">
        <f t="shared" si="1"/>
        <v>745533</v>
      </c>
      <c r="M18" s="533">
        <f>IF(ISBLANK(L18),"  ",IF(L81&gt;0,L18/L81,IF(L18&gt;0,1,0)))</f>
        <v>4.848633090680449E-3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">
      <c r="A21" s="528" t="s">
        <v>522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",IF(L81&gt;0,L21/L81,IF(L21&gt;0,1,0)))</f>
        <v>0</v>
      </c>
    </row>
    <row r="22" spans="1:13" s="402" customFormat="1" ht="15" customHeight="1" x14ac:dyDescent="0.2">
      <c r="A22" s="528" t="s">
        <v>150</v>
      </c>
      <c r="B22" s="529">
        <f>Revenue!F49</f>
        <v>0</v>
      </c>
      <c r="C22" s="530">
        <f t="shared" si="2"/>
        <v>0</v>
      </c>
      <c r="D22" s="531">
        <f>Revenue!G5143</f>
        <v>0</v>
      </c>
      <c r="E22" s="525">
        <f t="shared" si="3"/>
        <v>0</v>
      </c>
      <c r="F22" s="532">
        <f t="shared" si="0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",IF(L81&gt;0,L22/L81,IF(L22&gt;0,1,0)))</f>
        <v>0</v>
      </c>
    </row>
    <row r="23" spans="1:13" s="402" customFormat="1" ht="15" customHeight="1" x14ac:dyDescent="0.2">
      <c r="A23" s="528" t="s">
        <v>151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",IF(L81&gt;0,L23/L81,IF(L23&gt;0,1,0)))</f>
        <v>0</v>
      </c>
    </row>
    <row r="24" spans="1:13" s="402" customFormat="1" ht="15" customHeight="1" x14ac:dyDescent="0.2">
      <c r="A24" s="528" t="s">
        <v>152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",IF(L81&gt;0,L24/L81,IF(L24&gt;0,1,0)))</f>
        <v>0</v>
      </c>
    </row>
    <row r="25" spans="1:13" s="402" customFormat="1" ht="15" customHeight="1" x14ac:dyDescent="0.2">
      <c r="A25" s="528" t="s">
        <v>153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",IF(L81&gt;0,L25/L81,IF(L25&gt;0,1,0)))</f>
        <v>0</v>
      </c>
    </row>
    <row r="26" spans="1:13" s="402" customFormat="1" ht="15" customHeight="1" x14ac:dyDescent="0.2">
      <c r="A26" s="535" t="s">
        <v>154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",IF(F81&gt;0,F26/F81,IF(F26&gt;0,1,0)))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",IF(L81&gt;0,L26/L81,IF(L26&gt;0,1,0)))</f>
        <v>0</v>
      </c>
    </row>
    <row r="27" spans="1:13" s="402" customFormat="1" ht="15" customHeight="1" x14ac:dyDescent="0.2">
      <c r="A27" s="535" t="s">
        <v>376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",IF(L82&gt;0,L27/L82,IF(L27&gt;0,1,0)))</f>
        <v>0</v>
      </c>
    </row>
    <row r="28" spans="1:13" s="402" customFormat="1" ht="15" customHeight="1" x14ac:dyDescent="0.2">
      <c r="A28" s="535" t="s">
        <v>378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",IF(L83&gt;0,L28/L83,IF(L28&gt;0,1,0)))</f>
        <v>0</v>
      </c>
    </row>
    <row r="29" spans="1:13" s="402" customFormat="1" ht="15" customHeight="1" x14ac:dyDescent="0.2">
      <c r="A29" s="535" t="s">
        <v>377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",IF(L84&gt;0,L29/L84,IF(L29&gt;0,1,0)))</f>
        <v>0</v>
      </c>
    </row>
    <row r="30" spans="1:13" s="402" customFormat="1" ht="15" customHeight="1" x14ac:dyDescent="0.2">
      <c r="A30" s="515" t="s">
        <v>410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",IF(L85&gt;0,L30/L85,IF(L30&gt;0,1,0)))</f>
        <v>0</v>
      </c>
    </row>
    <row r="31" spans="1:13" s="402" customFormat="1" ht="15" customHeight="1" x14ac:dyDescent="0.2">
      <c r="A31" s="535" t="s">
        <v>456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>IF(ISBLANK(L31),"  ",IF(L81&gt;0,L31/L81,IF(L31&gt;0,1,0)))</f>
        <v>0</v>
      </c>
    </row>
    <row r="32" spans="1:13" s="402" customFormat="1" ht="15" customHeight="1" x14ac:dyDescent="0.2">
      <c r="A32" s="528" t="s">
        <v>454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6">IF(ISBLANK(J32),"  ",IF(L32&gt;0,J32/L32,IF(J32&gt;0,1,0)))</f>
        <v>0</v>
      </c>
      <c r="L32" s="532">
        <f t="shared" ref="L32:L35" si="7">J32+H32</f>
        <v>0</v>
      </c>
      <c r="M32" s="533">
        <f>IF(ISBLANK(L32),"  ",IF(L82&gt;0,L32/L82,IF(L32&gt;0,1,0)))</f>
        <v>0</v>
      </c>
    </row>
    <row r="33" spans="1:13" s="402" customFormat="1" ht="15" customHeight="1" x14ac:dyDescent="0.2">
      <c r="A33" s="528" t="s">
        <v>453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6"/>
        <v>0</v>
      </c>
      <c r="L33" s="532">
        <f t="shared" si="7"/>
        <v>0</v>
      </c>
      <c r="M33" s="533">
        <f>IF(ISBLANK(L33),"  ",IF(L83&gt;0,L33/L83,IF(L33&gt;0,1,0)))</f>
        <v>0</v>
      </c>
    </row>
    <row r="34" spans="1:13" s="402" customFormat="1" ht="15" customHeight="1" x14ac:dyDescent="0.2">
      <c r="A34" s="528" t="s">
        <v>457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6"/>
        <v>0</v>
      </c>
      <c r="L34" s="532">
        <f t="shared" si="7"/>
        <v>0</v>
      </c>
      <c r="M34" s="533">
        <f>IF(ISBLANK(L34),"  ",IF(L84&gt;0,L34/L84,IF(L34&gt;0,1,0)))</f>
        <v>0</v>
      </c>
    </row>
    <row r="35" spans="1:13" s="402" customFormat="1" ht="15" customHeight="1" x14ac:dyDescent="0.2">
      <c r="A35" s="528" t="s">
        <v>455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6"/>
        <v>0</v>
      </c>
      <c r="L35" s="532">
        <f t="shared" si="7"/>
        <v>0</v>
      </c>
      <c r="M35" s="533">
        <f>IF(ISBLANK(L35),"  ",IF(L85&gt;0,L35/L85,IF(L35&gt;0,1,0)))</f>
        <v>0</v>
      </c>
    </row>
    <row r="36" spans="1:13" s="402" customFormat="1" ht="15" customHeight="1" x14ac:dyDescent="0.2">
      <c r="A36" s="528" t="s">
        <v>533</v>
      </c>
      <c r="B36" s="529">
        <f>Revenue!F59</f>
        <v>0</v>
      </c>
      <c r="C36" s="530">
        <f t="shared" ref="C36:C38" si="8">IF(ISBLANK(B36),"  ",IF(F36&gt;0,B36/F36,IF(B36&gt;0,1,0)))</f>
        <v>0</v>
      </c>
      <c r="D36" s="531">
        <f>Revenue!G59</f>
        <v>0</v>
      </c>
      <c r="E36" s="525">
        <f t="shared" ref="E36:E38" si="9">IF(ISBLANK(D36),"  ",IF(F36&gt;0,D36/F36,IF(D36&gt;0,1,0)))</f>
        <v>0</v>
      </c>
      <c r="F36" s="532">
        <f t="shared" ref="F36:F38" si="10">D36+B36</f>
        <v>0</v>
      </c>
      <c r="G36" s="533">
        <f t="shared" ref="G36:G38" si="11">IF(ISBLANK(F36),"  ",IF(F86&gt;0,F36/F86,IF(F36&gt;0,1,0)))</f>
        <v>0</v>
      </c>
      <c r="H36" s="529">
        <f>Revenue!J59</f>
        <v>0</v>
      </c>
      <c r="I36" s="530">
        <f t="shared" ref="I36:I38" si="12">IF(ISBLANK(H36),"  ",IF(L36&gt;0,H36/L36,IF(H36&gt;0,1,0)))</f>
        <v>0</v>
      </c>
      <c r="J36" s="531">
        <f>Revenue!K59</f>
        <v>0</v>
      </c>
      <c r="K36" s="534">
        <f t="shared" ref="K36:K38" si="13">IF(ISBLANK(J36),"  ",IF(L36&gt;0,J36/L36,IF(J36&gt;0,1,0)))</f>
        <v>0</v>
      </c>
      <c r="L36" s="532">
        <f t="shared" ref="L36:L38" si="14">J36+H36</f>
        <v>0</v>
      </c>
      <c r="M36" s="533">
        <f t="shared" ref="M36:M38" si="15">IF(ISBLANK(L36),"  ",IF(L86&gt;0,L36/L86,IF(L36&gt;0,1,0)))</f>
        <v>0</v>
      </c>
    </row>
    <row r="37" spans="1:13" s="402" customFormat="1" ht="15" customHeight="1" x14ac:dyDescent="0.2">
      <c r="A37" s="528" t="s">
        <v>534</v>
      </c>
      <c r="B37" s="529">
        <f>Revenue!F60</f>
        <v>0</v>
      </c>
      <c r="C37" s="530">
        <f t="shared" si="8"/>
        <v>0</v>
      </c>
      <c r="D37" s="531">
        <f>Revenue!G60</f>
        <v>0</v>
      </c>
      <c r="E37" s="525">
        <f t="shared" si="9"/>
        <v>0</v>
      </c>
      <c r="F37" s="532">
        <f t="shared" si="10"/>
        <v>0</v>
      </c>
      <c r="G37" s="533">
        <f t="shared" si="11"/>
        <v>0</v>
      </c>
      <c r="H37" s="529">
        <f>Revenue!J60</f>
        <v>0</v>
      </c>
      <c r="I37" s="530">
        <f t="shared" si="12"/>
        <v>0</v>
      </c>
      <c r="J37" s="531">
        <f>Revenue!K60</f>
        <v>0</v>
      </c>
      <c r="K37" s="534">
        <f t="shared" si="13"/>
        <v>0</v>
      </c>
      <c r="L37" s="532">
        <f t="shared" si="14"/>
        <v>0</v>
      </c>
      <c r="M37" s="533">
        <f t="shared" si="15"/>
        <v>0</v>
      </c>
    </row>
    <row r="38" spans="1:13" s="402" customFormat="1" ht="15" customHeight="1" x14ac:dyDescent="0.2">
      <c r="A38" s="528" t="s">
        <v>535</v>
      </c>
      <c r="B38" s="529">
        <f>Revenue!F61</f>
        <v>0</v>
      </c>
      <c r="C38" s="530">
        <f t="shared" si="8"/>
        <v>0</v>
      </c>
      <c r="D38" s="531">
        <f>Revenue!G61</f>
        <v>0</v>
      </c>
      <c r="E38" s="525">
        <f t="shared" si="9"/>
        <v>0</v>
      </c>
      <c r="F38" s="532">
        <f t="shared" si="10"/>
        <v>0</v>
      </c>
      <c r="G38" s="533">
        <f t="shared" si="11"/>
        <v>0</v>
      </c>
      <c r="H38" s="529">
        <f>Revenue!J61</f>
        <v>0</v>
      </c>
      <c r="I38" s="530">
        <f t="shared" si="12"/>
        <v>0</v>
      </c>
      <c r="J38" s="531">
        <f>Revenue!K61</f>
        <v>0</v>
      </c>
      <c r="K38" s="534">
        <f t="shared" si="13"/>
        <v>0</v>
      </c>
      <c r="L38" s="532">
        <f t="shared" si="14"/>
        <v>0</v>
      </c>
      <c r="M38" s="533">
        <f t="shared" si="15"/>
        <v>0</v>
      </c>
    </row>
    <row r="39" spans="1:13" ht="15" customHeight="1" x14ac:dyDescent="0.25">
      <c r="A39" s="216" t="s">
        <v>155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255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156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536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157</v>
      </c>
      <c r="B44" s="217">
        <f>SUM(B13,B14,B15,B40,B42,B43)</f>
        <v>0</v>
      </c>
      <c r="C44" s="269">
        <f>IF(ISBLANK(B44),"  ",IF(F44&gt;0,B44/F44,IF(B44&gt;0,1,0)))</f>
        <v>0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0</v>
      </c>
      <c r="G44" s="271">
        <f>IF(ISBLANK(F44),"  ",IF(F81&gt;0,F44/F81,IF(F44&gt;0,1,0)))</f>
        <v>0</v>
      </c>
      <c r="H44" s="217">
        <f>SUM(H13,H14,H15,H40,H42,H43)</f>
        <v>97135238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97135238</v>
      </c>
      <c r="M44" s="271">
        <f>IF(ISBLANK(L44),"  ",IF(L81&gt;0,L44/L81,IF(L44&gt;0,1,0)))</f>
        <v>0.63172673676137869</v>
      </c>
    </row>
    <row r="45" spans="1:13" ht="15" customHeight="1" x14ac:dyDescent="0.25">
      <c r="A45" s="223" t="s">
        <v>204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205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206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252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207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253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208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409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210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241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">
      <c r="A55" s="208" t="s">
        <v>242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243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">
      <c r="A57" s="282" t="s">
        <v>244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">
      <c r="A58" s="282" t="s">
        <v>407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251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215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">
      <c r="A61" s="251" t="s">
        <v>216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245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217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5410767</v>
      </c>
      <c r="I63" s="257">
        <f t="shared" si="20"/>
        <v>0.80628145784230032</v>
      </c>
      <c r="J63" s="262">
        <f>Revenue!K28</f>
        <v>1300000</v>
      </c>
      <c r="K63" s="259">
        <f t="shared" si="21"/>
        <v>0.19371854215769971</v>
      </c>
      <c r="L63" s="247">
        <f t="shared" si="25"/>
        <v>6710767</v>
      </c>
      <c r="M63" s="261">
        <f>IF(ISBLANK(L63),"  ",IF(L81&gt;0,L63/L81,IF(L63&gt;0,1,0)))</f>
        <v>4.3644006288180888E-2</v>
      </c>
    </row>
    <row r="64" spans="1:13" ht="15" customHeight="1" x14ac:dyDescent="0.2">
      <c r="A64" s="211" t="s">
        <v>218</v>
      </c>
      <c r="B64" s="209">
        <f>Revenue!F73</f>
        <v>0</v>
      </c>
      <c r="C64" s="257">
        <f t="shared" si="2"/>
        <v>0</v>
      </c>
      <c r="D64" s="262">
        <f>Revenue!G73</f>
        <v>0</v>
      </c>
      <c r="E64" s="254">
        <f t="shared" si="23"/>
        <v>0</v>
      </c>
      <c r="F64" s="247">
        <f t="shared" si="24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0"/>
        <v>0</v>
      </c>
      <c r="J64" s="262">
        <f>Revenue!K73</f>
        <v>13000000</v>
      </c>
      <c r="K64" s="259">
        <f t="shared" si="21"/>
        <v>1</v>
      </c>
      <c r="L64" s="247">
        <f t="shared" si="25"/>
        <v>13000000</v>
      </c>
      <c r="M64" s="261">
        <f>IF(ISBLANK(L64),"  ",IF(L81&gt;0,L64/L81,IF(L64&gt;0,1,0)))</f>
        <v>8.4546532720678802E-2</v>
      </c>
    </row>
    <row r="65" spans="1:13" ht="15" customHeight="1" x14ac:dyDescent="0.2">
      <c r="A65" s="290" t="s">
        <v>219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220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246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247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248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7500000</v>
      </c>
      <c r="K69" s="259">
        <f t="shared" si="21"/>
        <v>1</v>
      </c>
      <c r="L69" s="247">
        <f t="shared" si="25"/>
        <v>7500000</v>
      </c>
      <c r="M69" s="261">
        <f>IF(ISBLANK(L69),"  ",IF(L81&gt;0,L69/L81,IF(L69&gt;0,1,0)))</f>
        <v>4.877684580039162E-2</v>
      </c>
    </row>
    <row r="70" spans="1:13" ht="15" customHeight="1" x14ac:dyDescent="0.2">
      <c r="A70" s="211" t="s">
        <v>221</v>
      </c>
      <c r="B70" s="209">
        <f>Revenue!F30</f>
        <v>0</v>
      </c>
      <c r="C70" s="257">
        <f t="shared" si="2"/>
        <v>0</v>
      </c>
      <c r="D70" s="262">
        <f>Revenue!G30</f>
        <v>0</v>
      </c>
      <c r="E70" s="254">
        <f t="shared" si="23"/>
        <v>0</v>
      </c>
      <c r="F70" s="247">
        <f t="shared" si="24"/>
        <v>0</v>
      </c>
      <c r="G70" s="261">
        <f>IF(ISBLANK(F70),"  ",IF(F81&gt;0,F70/F81,IF(F70&gt;0,1,0)))</f>
        <v>0</v>
      </c>
      <c r="H70" s="209">
        <f>Revenue!J30</f>
        <v>1397200</v>
      </c>
      <c r="I70" s="257">
        <f t="shared" si="20"/>
        <v>0.1663887962654218</v>
      </c>
      <c r="J70" s="262">
        <f>Revenue!K30</f>
        <v>7000000</v>
      </c>
      <c r="K70" s="259">
        <f t="shared" si="21"/>
        <v>0.8336112037345782</v>
      </c>
      <c r="L70" s="247">
        <f t="shared" si="25"/>
        <v>8397200</v>
      </c>
      <c r="M70" s="261">
        <f>IF(ISBLANK(L70),"  ",IF(L81&gt;0,L70/L81,IF(L70&gt;0,1,0)))</f>
        <v>5.461185727400647E-2</v>
      </c>
    </row>
    <row r="71" spans="1:13" ht="15" customHeight="1" x14ac:dyDescent="0.2">
      <c r="A71" s="251" t="s">
        <v>517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222</v>
      </c>
      <c r="B72" s="217">
        <f>B60+SUM(B61:B71)</f>
        <v>0</v>
      </c>
      <c r="C72" s="269">
        <f t="shared" si="2"/>
        <v>0</v>
      </c>
      <c r="D72" s="272">
        <f>D60+SUM(D61:D71)</f>
        <v>0</v>
      </c>
      <c r="E72" s="297">
        <f t="shared" si="23"/>
        <v>0</v>
      </c>
      <c r="F72" s="217">
        <f>F60+SUM(F61:F71)</f>
        <v>0</v>
      </c>
      <c r="G72" s="271">
        <f>IF(ISBLANK(F72),"  ",IF(F81&gt;0,F72/F81,IF(F72&gt;0,1,0)))</f>
        <v>0</v>
      </c>
      <c r="H72" s="217">
        <f>H60+SUM(H61:H71)</f>
        <v>6807967</v>
      </c>
      <c r="I72" s="269">
        <f t="shared" si="20"/>
        <v>0.19119224077016247</v>
      </c>
      <c r="J72" s="272">
        <f>J60+SUM(J61:J71)</f>
        <v>28800000</v>
      </c>
      <c r="K72" s="270">
        <f t="shared" si="21"/>
        <v>0.8088077592298375</v>
      </c>
      <c r="L72" s="217">
        <f>L60+SUM(L61:L71)</f>
        <v>35607967</v>
      </c>
      <c r="M72" s="271">
        <f>IF(ISBLANK(L72),"  ",IF(L81&gt;0,L72/L81,IF(L72&gt;0,1,0)))</f>
        <v>0.23157924208325778</v>
      </c>
    </row>
    <row r="73" spans="1:13" ht="15" customHeight="1" x14ac:dyDescent="0.25">
      <c r="A73" s="199" t="s">
        <v>223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224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225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226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227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250</v>
      </c>
      <c r="B78" s="209">
        <f>Revenue!F67+Revenue!F72</f>
        <v>0</v>
      </c>
      <c r="C78" s="257">
        <f t="shared" si="2"/>
        <v>0</v>
      </c>
      <c r="D78" s="262">
        <f>Revenue!G67+Revenue!G72</f>
        <v>0</v>
      </c>
      <c r="E78" s="297">
        <f t="shared" si="23"/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13018275</v>
      </c>
      <c r="I78" s="257">
        <f>IF(ISBLANK(H78),"  ",IF(L78&gt;0,H78/L78,IF(H78&gt;0,1,0)))</f>
        <v>0.61937885007213955</v>
      </c>
      <c r="J78" s="262">
        <f>Revenue!K67+Revenue!K72</f>
        <v>8000000</v>
      </c>
      <c r="K78" s="259">
        <f>IF(ISBLANK(J78),"  ",IF(L78&gt;0,J78/L78,IF(J78&gt;0,1,0)))</f>
        <v>0.38062114992786039</v>
      </c>
      <c r="L78" s="247">
        <f>J78+H78</f>
        <v>21018275</v>
      </c>
      <c r="M78" s="261">
        <f>IF(ISBLANK(L78),"  ",IF(L81&gt;0,L78/L81,IF(L78&gt;0,1,0)))</f>
        <v>0.1366940211553635</v>
      </c>
    </row>
    <row r="79" spans="1:13" s="153" customFormat="1" ht="15" customHeight="1" x14ac:dyDescent="0.25">
      <c r="A79" s="223" t="s">
        <v>228</v>
      </c>
      <c r="B79" s="291">
        <f>B78+B77+B75+B74</f>
        <v>0</v>
      </c>
      <c r="C79" s="269">
        <f t="shared" si="2"/>
        <v>0</v>
      </c>
      <c r="D79" s="292">
        <f>D78+D77+D75+D74</f>
        <v>0</v>
      </c>
      <c r="E79" s="297">
        <f t="shared" si="23"/>
        <v>0</v>
      </c>
      <c r="F79" s="273">
        <f>F78+F77+F76+F75+F74</f>
        <v>0</v>
      </c>
      <c r="G79" s="271">
        <f>IF(ISBLANK(F79),"  ",IF(F81&gt;0,F79/F81,IF(F79&gt;0,1,0)))</f>
        <v>0</v>
      </c>
      <c r="H79" s="291">
        <f>H78+H77+H75+H74</f>
        <v>13018275</v>
      </c>
      <c r="I79" s="269">
        <f>IF(ISBLANK(H79),"  ",IF(L79&gt;0,H79/L79,IF(H79&gt;0,1,0)))</f>
        <v>0.61937885007213955</v>
      </c>
      <c r="J79" s="292">
        <f>J78+J77+J75+J74</f>
        <v>8000000</v>
      </c>
      <c r="K79" s="270">
        <f>IF(ISBLANK(J79),"  ",IF(L79&gt;0,J79/L79,IF(J79&gt;0,1,0)))</f>
        <v>0.38062114992786039</v>
      </c>
      <c r="L79" s="273">
        <f>L78+L77+L76+L75+L74</f>
        <v>21018275</v>
      </c>
      <c r="M79" s="271">
        <f>IF(ISBLANK(L79),"  ",IF(L81&gt;0,L79/L81,IF(L79&gt;0,1,0)))</f>
        <v>0.1366940211553635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160</v>
      </c>
      <c r="B81" s="293">
        <f>B79+B72+B51+B44+B52+B80</f>
        <v>0</v>
      </c>
      <c r="C81" s="294">
        <f t="shared" si="2"/>
        <v>0</v>
      </c>
      <c r="D81" s="293">
        <f>D79+D72+D51+D44+D52+D80</f>
        <v>0</v>
      </c>
      <c r="E81" s="295">
        <f>IF(ISBLANK(D81),"  ",IF(F81&gt;0,D81/F81,IF(D81&gt;0,1,0)))</f>
        <v>0</v>
      </c>
      <c r="F81" s="293">
        <f>F79+F72+F51+F44+F52+F80</f>
        <v>0</v>
      </c>
      <c r="G81" s="296">
        <f>IF(ISBLANK(F81),"  ",IF(F81&gt;0,F81/F81,IF(F81&gt;0,1,0)))</f>
        <v>0</v>
      </c>
      <c r="H81" s="293">
        <f>H79+H72+H51+H44+H52+H80</f>
        <v>116961480</v>
      </c>
      <c r="I81" s="294">
        <f>IF(ISBLANK(H81),"  ",IF(L81&gt;0,H81/L81,IF(H81&gt;0,1,0)))</f>
        <v>0.7606682766060785</v>
      </c>
      <c r="J81" s="293">
        <f>J79+J72+J51+J44+J52+J80</f>
        <v>36800000</v>
      </c>
      <c r="K81" s="295">
        <f>IF(ISBLANK(J81),"  ",IF(L81&gt;0,J81/L81,IF(J81&gt;0,1,0)))</f>
        <v>0.23933172339392156</v>
      </c>
      <c r="L81" s="293">
        <f>L79+L72+L51+L44+L52+L80</f>
        <v>153761480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249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35" activePane="bottomRight" state="frozen"/>
      <selection pane="topRight" activeCell="B1" sqref="B1"/>
      <selection pane="bottomLeft" activeCell="A11" sqref="A11"/>
      <selection pane="bottomRight" activeCell="E3" sqref="E3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Agricultural Center</v>
      </c>
      <c r="G1" s="370"/>
    </row>
    <row r="2" spans="1:7" s="372" customFormat="1" ht="20.100000000000001" customHeight="1" x14ac:dyDescent="0.25">
      <c r="A2" s="366" t="s">
        <v>380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553</v>
      </c>
      <c r="C6" s="201"/>
      <c r="D6" s="200" t="s">
        <v>519</v>
      </c>
      <c r="E6" s="201"/>
      <c r="F6" s="200" t="s">
        <v>558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201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391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398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399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397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387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204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389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398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399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397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390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391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398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399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397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392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388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381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382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416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417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383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384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385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386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406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393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398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399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397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396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394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398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399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397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395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441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221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398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399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397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401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223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226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250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398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399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397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400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18" sqref="A18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256</v>
      </c>
      <c r="B2" s="368"/>
      <c r="C2" s="369" t="s">
        <v>79</v>
      </c>
      <c r="D2" s="370" t="str">
        <f>Revenue!B2</f>
        <v>LSU Agricultural Center</v>
      </c>
      <c r="E2" s="371"/>
    </row>
    <row r="3" spans="1:7" s="372" customFormat="1" ht="15" customHeight="1" thickBot="1" x14ac:dyDescent="0.3">
      <c r="A3" s="367" t="s">
        <v>257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258</v>
      </c>
      <c r="B5" s="160" t="s">
        <v>135</v>
      </c>
      <c r="C5" s="160" t="s">
        <v>136</v>
      </c>
      <c r="D5" s="160" t="s">
        <v>136</v>
      </c>
      <c r="E5" s="161" t="s">
        <v>555</v>
      </c>
    </row>
    <row r="6" spans="1:7" ht="15" customHeight="1" x14ac:dyDescent="0.25">
      <c r="A6" s="162"/>
      <c r="B6" s="160" t="s">
        <v>520</v>
      </c>
      <c r="C6" s="160" t="s">
        <v>520</v>
      </c>
      <c r="D6" s="543" t="s">
        <v>554</v>
      </c>
      <c r="E6" s="161" t="s">
        <v>520</v>
      </c>
    </row>
    <row r="7" spans="1:7" ht="15" customHeight="1" x14ac:dyDescent="0.2">
      <c r="A7" s="163" t="s">
        <v>177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178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179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180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259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260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261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184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262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263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264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565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189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265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266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267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193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293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268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269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177</v>
      </c>
      <c r="B29" s="146">
        <f>Research!F7</f>
        <v>0</v>
      </c>
      <c r="C29" s="146">
        <f>Research!H7</f>
        <v>24032966</v>
      </c>
      <c r="D29" s="146">
        <f>Research!J7</f>
        <v>24336745</v>
      </c>
      <c r="E29" s="164">
        <f t="shared" ref="E29:E47" si="1">D29-C29</f>
        <v>303779</v>
      </c>
    </row>
    <row r="30" spans="1:6" ht="15" customHeight="1" x14ac:dyDescent="0.2">
      <c r="A30" s="163" t="s">
        <v>178</v>
      </c>
      <c r="B30" s="146">
        <f>Research!F8</f>
        <v>0</v>
      </c>
      <c r="C30" s="146">
        <f>Research!H8</f>
        <v>1738531</v>
      </c>
      <c r="D30" s="146">
        <f>Research!J8</f>
        <v>2075348</v>
      </c>
      <c r="E30" s="164">
        <f t="shared" si="1"/>
        <v>336817</v>
      </c>
    </row>
    <row r="31" spans="1:6" ht="15" customHeight="1" x14ac:dyDescent="0.2">
      <c r="A31" s="163" t="s">
        <v>179</v>
      </c>
      <c r="B31" s="146">
        <f>Research!F9</f>
        <v>0</v>
      </c>
      <c r="C31" s="146">
        <f>Research!H9</f>
        <v>13299694</v>
      </c>
      <c r="D31" s="146">
        <f>Research!J9</f>
        <v>13804334</v>
      </c>
      <c r="E31" s="164">
        <f t="shared" si="1"/>
        <v>504640</v>
      </c>
    </row>
    <row r="32" spans="1:6" s="153" customFormat="1" ht="15" customHeight="1" x14ac:dyDescent="0.25">
      <c r="A32" s="165" t="s">
        <v>180</v>
      </c>
      <c r="B32" s="166">
        <f>B31+B30+B29</f>
        <v>0</v>
      </c>
      <c r="C32" s="166">
        <f>C31+C30+C29</f>
        <v>39071191</v>
      </c>
      <c r="D32" s="166">
        <f>D31+D30+D29</f>
        <v>40216427</v>
      </c>
      <c r="E32" s="167">
        <f t="shared" si="1"/>
        <v>1145236</v>
      </c>
    </row>
    <row r="33" spans="1:5" ht="15" customHeight="1" x14ac:dyDescent="0.2">
      <c r="A33" s="163" t="s">
        <v>259</v>
      </c>
      <c r="B33" s="146">
        <f>Research!F12</f>
        <v>0</v>
      </c>
      <c r="C33" s="146">
        <f>Research!H12</f>
        <v>130425</v>
      </c>
      <c r="D33" s="146">
        <f>Research!J12</f>
        <v>200831</v>
      </c>
      <c r="E33" s="164">
        <f t="shared" si="1"/>
        <v>70406</v>
      </c>
    </row>
    <row r="34" spans="1:5" ht="15" customHeight="1" x14ac:dyDescent="0.2">
      <c r="A34" s="163" t="s">
        <v>260</v>
      </c>
      <c r="B34" s="146">
        <f>Research!F14</f>
        <v>0</v>
      </c>
      <c r="C34" s="146">
        <f>Research!H14</f>
        <v>2549658</v>
      </c>
      <c r="D34" s="146">
        <f>Research!J14</f>
        <v>2537360</v>
      </c>
      <c r="E34" s="164">
        <f t="shared" si="1"/>
        <v>-12298</v>
      </c>
    </row>
    <row r="35" spans="1:5" ht="15" customHeight="1" x14ac:dyDescent="0.2">
      <c r="A35" s="163" t="s">
        <v>261</v>
      </c>
      <c r="B35" s="146">
        <f>Research!F16</f>
        <v>0</v>
      </c>
      <c r="C35" s="146">
        <f>Research!H16</f>
        <v>4432636</v>
      </c>
      <c r="D35" s="146">
        <f>Research!J16</f>
        <v>4458001</v>
      </c>
      <c r="E35" s="164">
        <f t="shared" si="1"/>
        <v>25365</v>
      </c>
    </row>
    <row r="36" spans="1:5" s="153" customFormat="1" ht="15" customHeight="1" x14ac:dyDescent="0.25">
      <c r="A36" s="165" t="s">
        <v>184</v>
      </c>
      <c r="B36" s="166">
        <f>B35+B34+B33</f>
        <v>0</v>
      </c>
      <c r="C36" s="166">
        <f>C35+C34+C33</f>
        <v>7112719</v>
      </c>
      <c r="D36" s="166">
        <f>D35+D34+D33</f>
        <v>7196192</v>
      </c>
      <c r="E36" s="167">
        <f t="shared" si="1"/>
        <v>83473</v>
      </c>
    </row>
    <row r="37" spans="1:5" ht="15" customHeight="1" x14ac:dyDescent="0.2">
      <c r="A37" s="163" t="s">
        <v>262</v>
      </c>
      <c r="B37" s="146">
        <f>Research!F27</f>
        <v>0</v>
      </c>
      <c r="C37" s="146">
        <f>Research!H27</f>
        <v>38772</v>
      </c>
      <c r="D37" s="146">
        <f>Research!J27</f>
        <v>38772</v>
      </c>
      <c r="E37" s="164">
        <f t="shared" si="1"/>
        <v>0</v>
      </c>
    </row>
    <row r="38" spans="1:5" ht="15" customHeight="1" x14ac:dyDescent="0.2">
      <c r="A38" s="163" t="s">
        <v>263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264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565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189</v>
      </c>
      <c r="B41" s="166">
        <f>B40+B39+B38+B37</f>
        <v>0</v>
      </c>
      <c r="C41" s="166">
        <f>C40+C39+C38+C37</f>
        <v>38772</v>
      </c>
      <c r="D41" s="166">
        <f>D40+D39+D38+D37</f>
        <v>38772</v>
      </c>
      <c r="E41" s="167">
        <f t="shared" si="1"/>
        <v>0</v>
      </c>
    </row>
    <row r="42" spans="1:5" ht="15" customHeight="1" x14ac:dyDescent="0.2">
      <c r="A42" s="163" t="s">
        <v>265</v>
      </c>
      <c r="B42" s="146">
        <f>Research!F32+Research!F34</f>
        <v>0</v>
      </c>
      <c r="C42" s="146">
        <f>Research!H32+Research!H34</f>
        <v>23500</v>
      </c>
      <c r="D42" s="146">
        <f>Research!J32+Research!J34</f>
        <v>485000</v>
      </c>
      <c r="E42" s="164">
        <f t="shared" si="1"/>
        <v>461500</v>
      </c>
    </row>
    <row r="43" spans="1:5" ht="15" customHeight="1" x14ac:dyDescent="0.2">
      <c r="A43" s="163" t="s">
        <v>266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267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193</v>
      </c>
      <c r="B45" s="166">
        <f>B44+B43+B42</f>
        <v>0</v>
      </c>
      <c r="C45" s="166">
        <f>C44+C43+C42</f>
        <v>23500</v>
      </c>
      <c r="D45" s="166">
        <f>D44+D43+D42</f>
        <v>485000</v>
      </c>
      <c r="E45" s="167">
        <f t="shared" si="1"/>
        <v>461500</v>
      </c>
    </row>
    <row r="46" spans="1:5" s="153" customFormat="1" ht="15" customHeight="1" x14ac:dyDescent="0.25">
      <c r="A46" s="165" t="s">
        <v>293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268</v>
      </c>
      <c r="B47" s="166">
        <f>B45+B41+B36+B32+B46</f>
        <v>0</v>
      </c>
      <c r="C47" s="166">
        <f>C45+C41+C36+C32+C46</f>
        <v>46246182</v>
      </c>
      <c r="D47" s="166">
        <f>D45+D41+D36+D32+D46</f>
        <v>47936391</v>
      </c>
      <c r="E47" s="167">
        <f t="shared" si="1"/>
        <v>1690209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270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177</v>
      </c>
      <c r="B51" s="146">
        <f>'Public Service'!F7</f>
        <v>0</v>
      </c>
      <c r="C51" s="146">
        <f>'Public Service'!H7</f>
        <v>23231609</v>
      </c>
      <c r="D51" s="146">
        <f>'Public Service'!J7</f>
        <v>24183708</v>
      </c>
      <c r="E51" s="164">
        <f t="shared" ref="E51:E69" si="2">D51-C51</f>
        <v>952099</v>
      </c>
    </row>
    <row r="52" spans="1:5" ht="15" customHeight="1" x14ac:dyDescent="0.2">
      <c r="A52" s="163" t="s">
        <v>178</v>
      </c>
      <c r="B52" s="146">
        <f>'Public Service'!F8</f>
        <v>0</v>
      </c>
      <c r="C52" s="146">
        <f>'Public Service'!H8</f>
        <v>142387</v>
      </c>
      <c r="D52" s="146">
        <f>'Public Service'!J8</f>
        <v>135587</v>
      </c>
      <c r="E52" s="164">
        <f t="shared" si="2"/>
        <v>-6800</v>
      </c>
    </row>
    <row r="53" spans="1:5" ht="15" customHeight="1" x14ac:dyDescent="0.2">
      <c r="A53" s="163" t="s">
        <v>179</v>
      </c>
      <c r="B53" s="146">
        <f>'Public Service'!F9</f>
        <v>0</v>
      </c>
      <c r="C53" s="146">
        <f>'Public Service'!H9</f>
        <v>12841322</v>
      </c>
      <c r="D53" s="146">
        <f>'Public Service'!J9</f>
        <v>13808580</v>
      </c>
      <c r="E53" s="164">
        <f t="shared" si="2"/>
        <v>967258</v>
      </c>
    </row>
    <row r="54" spans="1:5" s="153" customFormat="1" ht="15" customHeight="1" x14ac:dyDescent="0.25">
      <c r="A54" s="165" t="s">
        <v>180</v>
      </c>
      <c r="B54" s="166">
        <f>B53+B52+B51</f>
        <v>0</v>
      </c>
      <c r="C54" s="166">
        <f>C53+C52+C51</f>
        <v>36215318</v>
      </c>
      <c r="D54" s="166">
        <f>D53+D52+D51</f>
        <v>38127875</v>
      </c>
      <c r="E54" s="167">
        <f t="shared" si="2"/>
        <v>1912557</v>
      </c>
    </row>
    <row r="55" spans="1:5" ht="15" customHeight="1" x14ac:dyDescent="0.2">
      <c r="A55" s="163" t="s">
        <v>259</v>
      </c>
      <c r="B55" s="146">
        <f>'Public Service'!F12</f>
        <v>0</v>
      </c>
      <c r="C55" s="146">
        <f>'Public Service'!H12</f>
        <v>1290540</v>
      </c>
      <c r="D55" s="146">
        <f>'Public Service'!J12</f>
        <v>1288255</v>
      </c>
      <c r="E55" s="164">
        <f t="shared" si="2"/>
        <v>-2285</v>
      </c>
    </row>
    <row r="56" spans="1:5" ht="15" customHeight="1" x14ac:dyDescent="0.2">
      <c r="A56" s="163" t="s">
        <v>260</v>
      </c>
      <c r="B56" s="146">
        <f>'Public Service'!F14</f>
        <v>0</v>
      </c>
      <c r="C56" s="146">
        <f>'Public Service'!H14</f>
        <v>1471025</v>
      </c>
      <c r="D56" s="146">
        <f>'Public Service'!J14</f>
        <v>1464606</v>
      </c>
      <c r="E56" s="164">
        <f t="shared" si="2"/>
        <v>-6419</v>
      </c>
    </row>
    <row r="57" spans="1:5" ht="15" customHeight="1" x14ac:dyDescent="0.2">
      <c r="A57" s="163" t="s">
        <v>261</v>
      </c>
      <c r="B57" s="146">
        <f>'Public Service'!F16</f>
        <v>0</v>
      </c>
      <c r="C57" s="146">
        <f>'Public Service'!H16</f>
        <v>605836</v>
      </c>
      <c r="D57" s="146">
        <f>'Public Service'!J16</f>
        <v>605836</v>
      </c>
      <c r="E57" s="164">
        <f t="shared" si="2"/>
        <v>0</v>
      </c>
    </row>
    <row r="58" spans="1:5" s="153" customFormat="1" ht="15" customHeight="1" x14ac:dyDescent="0.25">
      <c r="A58" s="165" t="s">
        <v>184</v>
      </c>
      <c r="B58" s="166">
        <f>B57+B56+B55</f>
        <v>0</v>
      </c>
      <c r="C58" s="166">
        <f>C57+C56+C55</f>
        <v>3367401</v>
      </c>
      <c r="D58" s="166">
        <f>D57+D56+D55</f>
        <v>3358697</v>
      </c>
      <c r="E58" s="167">
        <f t="shared" si="2"/>
        <v>-8704</v>
      </c>
    </row>
    <row r="59" spans="1:5" ht="15" customHeight="1" x14ac:dyDescent="0.2">
      <c r="A59" s="163" t="s">
        <v>262</v>
      </c>
      <c r="B59" s="146">
        <f>'Public Service'!F27</f>
        <v>0</v>
      </c>
      <c r="C59" s="146">
        <f>'Public Service'!H27</f>
        <v>72433</v>
      </c>
      <c r="D59" s="146">
        <f>'Public Service'!J27</f>
        <v>72433</v>
      </c>
      <c r="E59" s="164">
        <f t="shared" si="2"/>
        <v>0</v>
      </c>
    </row>
    <row r="60" spans="1:5" ht="15" customHeight="1" x14ac:dyDescent="0.2">
      <c r="A60" s="163" t="s">
        <v>263</v>
      </c>
      <c r="B60" s="146">
        <f>'Public Service'!F29</f>
        <v>0</v>
      </c>
      <c r="C60" s="146">
        <f>'Public Service'!H29</f>
        <v>136233</v>
      </c>
      <c r="D60" s="146">
        <f>'Public Service'!J29</f>
        <v>155656</v>
      </c>
      <c r="E60" s="164">
        <f t="shared" si="2"/>
        <v>19423</v>
      </c>
    </row>
    <row r="61" spans="1:5" ht="15" customHeight="1" x14ac:dyDescent="0.2">
      <c r="A61" s="163" t="s">
        <v>264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565</v>
      </c>
      <c r="B62" s="146">
        <f>'Public Service'!F39</f>
        <v>0</v>
      </c>
      <c r="C62" s="146">
        <f>'Public Service'!H39</f>
        <v>179894</v>
      </c>
      <c r="D62" s="146">
        <f>'Public Service'!J39</f>
        <v>326313</v>
      </c>
      <c r="E62" s="164">
        <f t="shared" si="2"/>
        <v>146419</v>
      </c>
    </row>
    <row r="63" spans="1:5" s="153" customFormat="1" ht="15" customHeight="1" x14ac:dyDescent="0.25">
      <c r="A63" s="165" t="s">
        <v>189</v>
      </c>
      <c r="B63" s="166">
        <f>B62+B61+B60+B59</f>
        <v>0</v>
      </c>
      <c r="C63" s="166">
        <f>C62+C61+C60+C59</f>
        <v>388560</v>
      </c>
      <c r="D63" s="166">
        <f>D62+D61+D60+D59</f>
        <v>554402</v>
      </c>
      <c r="E63" s="167">
        <f t="shared" si="2"/>
        <v>165842</v>
      </c>
    </row>
    <row r="64" spans="1:5" ht="15" customHeight="1" x14ac:dyDescent="0.2">
      <c r="A64" s="163" t="s">
        <v>265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266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267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193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293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268</v>
      </c>
      <c r="B69" s="173">
        <f>B67+B63+B58+B54+B68</f>
        <v>0</v>
      </c>
      <c r="C69" s="173">
        <f>C67+C63+C58+C54+C68</f>
        <v>39971279</v>
      </c>
      <c r="D69" s="173">
        <f>D67+D63+D58+D54+D68</f>
        <v>42040974</v>
      </c>
      <c r="E69" s="174">
        <f t="shared" si="2"/>
        <v>2069695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271</v>
      </c>
      <c r="C71" s="154" t="s">
        <v>79</v>
      </c>
      <c r="D71" s="155" t="str">
        <f>Revenue!B2</f>
        <v>LSU Agricultural Center</v>
      </c>
      <c r="E71" s="155"/>
      <c r="F71" s="99"/>
      <c r="G71" s="99"/>
    </row>
    <row r="72" spans="1:7" ht="15" customHeight="1" thickBot="1" x14ac:dyDescent="0.3">
      <c r="A72" s="106" t="s">
        <v>257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272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273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177</v>
      </c>
      <c r="B76" s="146">
        <f>'Academic Supp'!F7</f>
        <v>0</v>
      </c>
      <c r="C76" s="146">
        <f>'Academic Supp'!H7</f>
        <v>3050974</v>
      </c>
      <c r="D76" s="146">
        <f>'Academic Supp'!J7</f>
        <v>3431106</v>
      </c>
      <c r="E76" s="164">
        <f t="shared" ref="E76:E94" si="3">D76-C76</f>
        <v>380132</v>
      </c>
    </row>
    <row r="77" spans="1:7" ht="15" customHeight="1" x14ac:dyDescent="0.2">
      <c r="A77" s="163" t="s">
        <v>178</v>
      </c>
      <c r="B77" s="146">
        <f>'Academic Supp'!F8</f>
        <v>0</v>
      </c>
      <c r="C77" s="146">
        <f>'Academic Supp'!H8</f>
        <v>39704</v>
      </c>
      <c r="D77" s="146">
        <f>'Academic Supp'!J8</f>
        <v>51598</v>
      </c>
      <c r="E77" s="164">
        <f t="shared" si="3"/>
        <v>11894</v>
      </c>
    </row>
    <row r="78" spans="1:7" ht="15" customHeight="1" x14ac:dyDescent="0.2">
      <c r="A78" s="163" t="s">
        <v>179</v>
      </c>
      <c r="B78" s="146">
        <f>'Academic Supp'!F9</f>
        <v>0</v>
      </c>
      <c r="C78" s="146">
        <f>'Academic Supp'!H9</f>
        <v>1656520</v>
      </c>
      <c r="D78" s="146">
        <f>'Academic Supp'!J9</f>
        <v>1926803</v>
      </c>
      <c r="E78" s="164">
        <f t="shared" si="3"/>
        <v>270283</v>
      </c>
    </row>
    <row r="79" spans="1:7" s="153" customFormat="1" ht="15" customHeight="1" x14ac:dyDescent="0.25">
      <c r="A79" s="165" t="s">
        <v>180</v>
      </c>
      <c r="B79" s="166">
        <f>B78+B77+B76</f>
        <v>0</v>
      </c>
      <c r="C79" s="166">
        <f>C78+C77+C76</f>
        <v>4747198</v>
      </c>
      <c r="D79" s="166">
        <f>D78+D77+D76</f>
        <v>5409507</v>
      </c>
      <c r="E79" s="167">
        <f t="shared" si="3"/>
        <v>662309</v>
      </c>
    </row>
    <row r="80" spans="1:7" ht="15" customHeight="1" x14ac:dyDescent="0.2">
      <c r="A80" s="163" t="s">
        <v>259</v>
      </c>
      <c r="B80" s="146">
        <f>'Academic Supp'!F12</f>
        <v>0</v>
      </c>
      <c r="C80" s="146">
        <f>'Academic Supp'!H12</f>
        <v>26100</v>
      </c>
      <c r="D80" s="146">
        <f>'Academic Supp'!J12</f>
        <v>26100</v>
      </c>
      <c r="E80" s="164">
        <f t="shared" si="3"/>
        <v>0</v>
      </c>
    </row>
    <row r="81" spans="1:5" ht="15" customHeight="1" x14ac:dyDescent="0.2">
      <c r="A81" s="163" t="s">
        <v>260</v>
      </c>
      <c r="B81" s="146">
        <f>'Academic Supp'!F14</f>
        <v>0</v>
      </c>
      <c r="C81" s="146">
        <f>'Academic Supp'!H14</f>
        <v>246002</v>
      </c>
      <c r="D81" s="146">
        <f>'Academic Supp'!J14</f>
        <v>272675</v>
      </c>
      <c r="E81" s="164">
        <f t="shared" si="3"/>
        <v>26673</v>
      </c>
    </row>
    <row r="82" spans="1:5" ht="15" customHeight="1" x14ac:dyDescent="0.2">
      <c r="A82" s="163" t="s">
        <v>261</v>
      </c>
      <c r="B82" s="146">
        <f>'Academic Supp'!F16</f>
        <v>0</v>
      </c>
      <c r="C82" s="146">
        <f>'Academic Supp'!H16</f>
        <v>476875</v>
      </c>
      <c r="D82" s="146">
        <f>'Academic Supp'!J16</f>
        <v>950571</v>
      </c>
      <c r="E82" s="164">
        <f t="shared" si="3"/>
        <v>473696</v>
      </c>
    </row>
    <row r="83" spans="1:5" s="153" customFormat="1" ht="15" customHeight="1" x14ac:dyDescent="0.25">
      <c r="A83" s="165" t="s">
        <v>184</v>
      </c>
      <c r="B83" s="166">
        <f>B82+B81+B80</f>
        <v>0</v>
      </c>
      <c r="C83" s="166">
        <f>C82+C81+C80</f>
        <v>748977</v>
      </c>
      <c r="D83" s="166">
        <f>D82+D81+D80</f>
        <v>1249346</v>
      </c>
      <c r="E83" s="167">
        <f t="shared" si="3"/>
        <v>500369</v>
      </c>
    </row>
    <row r="84" spans="1:5" ht="15" customHeight="1" x14ac:dyDescent="0.2">
      <c r="A84" s="163" t="s">
        <v>262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263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264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565</v>
      </c>
      <c r="B87" s="146">
        <f>'Academic Supp'!F39</f>
        <v>0</v>
      </c>
      <c r="C87" s="146">
        <f>'Academic Supp'!H39</f>
        <v>6782</v>
      </c>
      <c r="D87" s="146">
        <f>'Academic Supp'!J39</f>
        <v>6407</v>
      </c>
      <c r="E87" s="164">
        <f t="shared" si="3"/>
        <v>-375</v>
      </c>
    </row>
    <row r="88" spans="1:5" s="153" customFormat="1" ht="15" customHeight="1" x14ac:dyDescent="0.25">
      <c r="A88" s="165" t="s">
        <v>189</v>
      </c>
      <c r="B88" s="166">
        <f>B87+B86+B85+B84</f>
        <v>0</v>
      </c>
      <c r="C88" s="166">
        <f>C87+C86+C85+C84</f>
        <v>6782</v>
      </c>
      <c r="D88" s="166">
        <f>D87+D86+D85+D84</f>
        <v>6407</v>
      </c>
      <c r="E88" s="167">
        <f t="shared" si="3"/>
        <v>-375</v>
      </c>
    </row>
    <row r="89" spans="1:5" ht="15" customHeight="1" x14ac:dyDescent="0.2">
      <c r="A89" s="163" t="s">
        <v>265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266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267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193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293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268</v>
      </c>
      <c r="B94" s="166">
        <f>B92+B88+B83+B79+B93</f>
        <v>0</v>
      </c>
      <c r="C94" s="166">
        <f>C92+C88+C83+C79+C93</f>
        <v>5502957</v>
      </c>
      <c r="D94" s="166">
        <f>D92+D88+D83+D79+D93</f>
        <v>6665260</v>
      </c>
      <c r="E94" s="167">
        <f t="shared" si="3"/>
        <v>1162303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274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177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178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179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180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259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260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261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184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262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263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264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565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189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265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266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267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193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293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268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275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177</v>
      </c>
      <c r="B120" s="146">
        <f>'Institutional Supp'!F7</f>
        <v>0</v>
      </c>
      <c r="C120" s="146">
        <f>'Institutional Supp'!H7</f>
        <v>4897417</v>
      </c>
      <c r="D120" s="146">
        <f>'Institutional Supp'!J7</f>
        <v>3810540</v>
      </c>
      <c r="E120" s="164">
        <f t="shared" ref="E120:E138" si="5">D120-C120</f>
        <v>-1086877</v>
      </c>
    </row>
    <row r="121" spans="1:5" ht="15" customHeight="1" x14ac:dyDescent="0.2">
      <c r="A121" s="163" t="s">
        <v>178</v>
      </c>
      <c r="B121" s="146">
        <f>'Institutional Supp'!F8</f>
        <v>0</v>
      </c>
      <c r="C121" s="146">
        <f>'Institutional Supp'!H8</f>
        <v>1018818</v>
      </c>
      <c r="D121" s="146">
        <f>'Institutional Supp'!J8</f>
        <v>1519665</v>
      </c>
      <c r="E121" s="164">
        <f t="shared" si="5"/>
        <v>500847</v>
      </c>
    </row>
    <row r="122" spans="1:5" ht="15" customHeight="1" x14ac:dyDescent="0.2">
      <c r="A122" s="163" t="s">
        <v>179</v>
      </c>
      <c r="B122" s="146">
        <f>'Institutional Supp'!F9</f>
        <v>0</v>
      </c>
      <c r="C122" s="146">
        <f>'Institutional Supp'!H9</f>
        <v>2309425</v>
      </c>
      <c r="D122" s="146">
        <f>'Institutional Supp'!J9</f>
        <v>1690096</v>
      </c>
      <c r="E122" s="164">
        <f t="shared" si="5"/>
        <v>-619329</v>
      </c>
    </row>
    <row r="123" spans="1:5" s="153" customFormat="1" ht="15" customHeight="1" x14ac:dyDescent="0.25">
      <c r="A123" s="165" t="s">
        <v>180</v>
      </c>
      <c r="B123" s="166">
        <f>B122+B121+B120</f>
        <v>0</v>
      </c>
      <c r="C123" s="166">
        <f>C122+C121+C120</f>
        <v>8225660</v>
      </c>
      <c r="D123" s="166">
        <f>D122+D121+D120</f>
        <v>7020301</v>
      </c>
      <c r="E123" s="167">
        <f t="shared" si="5"/>
        <v>-1205359</v>
      </c>
    </row>
    <row r="124" spans="1:5" ht="15" customHeight="1" x14ac:dyDescent="0.2">
      <c r="A124" s="163" t="s">
        <v>259</v>
      </c>
      <c r="B124" s="146">
        <f>'Institutional Supp'!F12</f>
        <v>0</v>
      </c>
      <c r="C124" s="146">
        <f>'Institutional Supp'!H12</f>
        <v>51155</v>
      </c>
      <c r="D124" s="146">
        <f>'Institutional Supp'!J12</f>
        <v>51155</v>
      </c>
      <c r="E124" s="164">
        <f t="shared" si="5"/>
        <v>0</v>
      </c>
    </row>
    <row r="125" spans="1:5" ht="15" customHeight="1" x14ac:dyDescent="0.2">
      <c r="A125" s="163" t="s">
        <v>260</v>
      </c>
      <c r="B125" s="146">
        <f>'Institutional Supp'!F14</f>
        <v>0</v>
      </c>
      <c r="C125" s="146">
        <f>'Institutional Supp'!H14</f>
        <v>1839049</v>
      </c>
      <c r="D125" s="146">
        <f>'Institutional Supp'!J14</f>
        <v>998512</v>
      </c>
      <c r="E125" s="164">
        <f t="shared" si="5"/>
        <v>-840537</v>
      </c>
    </row>
    <row r="126" spans="1:5" ht="15" customHeight="1" x14ac:dyDescent="0.2">
      <c r="A126" s="163" t="s">
        <v>261</v>
      </c>
      <c r="B126" s="146">
        <f>'Institutional Supp'!F16</f>
        <v>0</v>
      </c>
      <c r="C126" s="146">
        <f>'Institutional Supp'!H16</f>
        <v>724665</v>
      </c>
      <c r="D126" s="146">
        <f>'Institutional Supp'!J16</f>
        <v>724665</v>
      </c>
      <c r="E126" s="164">
        <f t="shared" si="5"/>
        <v>0</v>
      </c>
    </row>
    <row r="127" spans="1:5" s="153" customFormat="1" ht="15" customHeight="1" x14ac:dyDescent="0.25">
      <c r="A127" s="165" t="s">
        <v>184</v>
      </c>
      <c r="B127" s="166">
        <f>B126+B125+B124</f>
        <v>0</v>
      </c>
      <c r="C127" s="166">
        <f>C126+C125+C124</f>
        <v>2614869</v>
      </c>
      <c r="D127" s="166">
        <f>D126+D125+D124</f>
        <v>1774332</v>
      </c>
      <c r="E127" s="167">
        <f t="shared" si="5"/>
        <v>-840537</v>
      </c>
    </row>
    <row r="128" spans="1:5" ht="15" customHeight="1" x14ac:dyDescent="0.2">
      <c r="A128" s="163" t="s">
        <v>262</v>
      </c>
      <c r="B128" s="146">
        <f>'Institutional Supp'!F27</f>
        <v>0</v>
      </c>
      <c r="C128" s="146">
        <f>'Institutional Supp'!H27</f>
        <v>367000</v>
      </c>
      <c r="D128" s="146">
        <f>'Institutional Supp'!J27</f>
        <v>367000</v>
      </c>
      <c r="E128" s="164">
        <f t="shared" si="5"/>
        <v>0</v>
      </c>
    </row>
    <row r="129" spans="1:7" ht="15" customHeight="1" x14ac:dyDescent="0.2">
      <c r="A129" s="163" t="s">
        <v>263</v>
      </c>
      <c r="B129" s="146">
        <f>'Institutional Supp'!F29</f>
        <v>0</v>
      </c>
      <c r="C129" s="146">
        <f>'Institutional Supp'!H29</f>
        <v>99607</v>
      </c>
      <c r="D129" s="146">
        <f>'Institutional Supp'!J29</f>
        <v>101662</v>
      </c>
      <c r="E129" s="164">
        <f t="shared" si="5"/>
        <v>2055</v>
      </c>
    </row>
    <row r="130" spans="1:7" ht="15" customHeight="1" x14ac:dyDescent="0.2">
      <c r="A130" s="163" t="s">
        <v>264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565</v>
      </c>
      <c r="B131" s="146">
        <f>'Institutional Supp'!F39</f>
        <v>0</v>
      </c>
      <c r="C131" s="146">
        <f>'Institutional Supp'!H39</f>
        <v>2503560</v>
      </c>
      <c r="D131" s="146">
        <f>'Institutional Supp'!J39</f>
        <v>3275817</v>
      </c>
      <c r="E131" s="164">
        <f t="shared" si="5"/>
        <v>772257</v>
      </c>
    </row>
    <row r="132" spans="1:7" s="153" customFormat="1" ht="15" customHeight="1" x14ac:dyDescent="0.25">
      <c r="A132" s="165" t="s">
        <v>189</v>
      </c>
      <c r="B132" s="166">
        <f>B131+B130+B129+B128</f>
        <v>0</v>
      </c>
      <c r="C132" s="166">
        <f>C131+C130+C129+C128</f>
        <v>2970167</v>
      </c>
      <c r="D132" s="166">
        <f>D131+D130+D129+D128</f>
        <v>3744479</v>
      </c>
      <c r="E132" s="167">
        <f t="shared" si="5"/>
        <v>774312</v>
      </c>
    </row>
    <row r="133" spans="1:7" ht="15" customHeight="1" x14ac:dyDescent="0.2">
      <c r="A133" s="163" t="s">
        <v>265</v>
      </c>
      <c r="B133" s="146">
        <f>'Institutional Supp'!F32+'Institutional Supp'!F34</f>
        <v>0</v>
      </c>
      <c r="C133" s="146">
        <f>'Institutional Supp'!H32+'Institutional Supp'!H34</f>
        <v>2000000</v>
      </c>
      <c r="D133" s="146">
        <f>'Institutional Supp'!J32+'Institutional Supp'!J34</f>
        <v>0</v>
      </c>
      <c r="E133" s="164">
        <f t="shared" si="5"/>
        <v>-2000000</v>
      </c>
    </row>
    <row r="134" spans="1:7" ht="15" customHeight="1" x14ac:dyDescent="0.2">
      <c r="A134" s="163" t="s">
        <v>266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267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193</v>
      </c>
      <c r="B136" s="166">
        <f>B135+B134+B133</f>
        <v>0</v>
      </c>
      <c r="C136" s="166">
        <f>C135+C134+C133</f>
        <v>2000000</v>
      </c>
      <c r="D136" s="166">
        <f>D135+D134+D133</f>
        <v>0</v>
      </c>
      <c r="E136" s="167">
        <f t="shared" si="5"/>
        <v>-2000000</v>
      </c>
    </row>
    <row r="137" spans="1:7" s="153" customFormat="1" ht="15" customHeight="1" x14ac:dyDescent="0.25">
      <c r="A137" s="165" t="s">
        <v>293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268</v>
      </c>
      <c r="B138" s="173">
        <f>B136+B132+B127+B123+B137</f>
        <v>0</v>
      </c>
      <c r="C138" s="173">
        <f>C136+C132+C127+C123+C137</f>
        <v>15810696</v>
      </c>
      <c r="D138" s="173">
        <f>D136+D132+D127+D123+D137</f>
        <v>12539112</v>
      </c>
      <c r="E138" s="174">
        <f t="shared" si="5"/>
        <v>-3271584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271</v>
      </c>
      <c r="C140" s="154" t="s">
        <v>79</v>
      </c>
      <c r="D140" s="155" t="str">
        <f>Revenue!B2</f>
        <v>LSU Agricultural Center</v>
      </c>
      <c r="E140" s="155"/>
      <c r="F140" s="99"/>
      <c r="G140" s="99"/>
    </row>
    <row r="141" spans="1:7" ht="15" customHeight="1" thickBot="1" x14ac:dyDescent="0.3">
      <c r="A141" s="106" t="s">
        <v>257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276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277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177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178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179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180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259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260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261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184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262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263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264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565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189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265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266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267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193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293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268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278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279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177</v>
      </c>
      <c r="B167" s="146">
        <f>'OP&amp;M'!F7</f>
        <v>0</v>
      </c>
      <c r="C167" s="146">
        <f>'OP&amp;M'!H7</f>
        <v>2300003</v>
      </c>
      <c r="D167" s="146">
        <f>'OP&amp;M'!J7</f>
        <v>2376836</v>
      </c>
      <c r="E167" s="164">
        <f t="shared" ref="E167:E185" si="7">D167-C167</f>
        <v>76833</v>
      </c>
    </row>
    <row r="168" spans="1:5" ht="15" customHeight="1" x14ac:dyDescent="0.2">
      <c r="A168" s="163" t="s">
        <v>178</v>
      </c>
      <c r="B168" s="146">
        <f>'OP&amp;M'!F8</f>
        <v>0</v>
      </c>
      <c r="C168" s="146">
        <f>'OP&amp;M'!H8</f>
        <v>6300</v>
      </c>
      <c r="D168" s="146">
        <f>'OP&amp;M'!J8</f>
        <v>6300</v>
      </c>
      <c r="E168" s="164">
        <f t="shared" si="7"/>
        <v>0</v>
      </c>
    </row>
    <row r="169" spans="1:5" ht="15" customHeight="1" x14ac:dyDescent="0.2">
      <c r="A169" s="163" t="s">
        <v>179</v>
      </c>
      <c r="B169" s="146">
        <f>'OP&amp;M'!F9</f>
        <v>0</v>
      </c>
      <c r="C169" s="146">
        <f>'OP&amp;M'!H9</f>
        <v>753055</v>
      </c>
      <c r="D169" s="146">
        <f>'OP&amp;M'!J9</f>
        <v>804264</v>
      </c>
      <c r="E169" s="164">
        <f t="shared" si="7"/>
        <v>51209</v>
      </c>
    </row>
    <row r="170" spans="1:5" s="153" customFormat="1" ht="15" customHeight="1" x14ac:dyDescent="0.25">
      <c r="A170" s="165" t="s">
        <v>180</v>
      </c>
      <c r="B170" s="166">
        <f>B169+B168+B167</f>
        <v>0</v>
      </c>
      <c r="C170" s="166">
        <f>C169+C168+C167</f>
        <v>3059358</v>
      </c>
      <c r="D170" s="166">
        <f>D169+D168+D167</f>
        <v>3187400</v>
      </c>
      <c r="E170" s="167">
        <f t="shared" si="7"/>
        <v>128042</v>
      </c>
    </row>
    <row r="171" spans="1:5" ht="15" customHeight="1" x14ac:dyDescent="0.2">
      <c r="A171" s="163" t="s">
        <v>259</v>
      </c>
      <c r="B171" s="146">
        <f>'OP&amp;M'!F12</f>
        <v>0</v>
      </c>
      <c r="C171" s="146">
        <f>'OP&amp;M'!H12</f>
        <v>4500</v>
      </c>
      <c r="D171" s="146">
        <f>'OP&amp;M'!J12</f>
        <v>4500</v>
      </c>
      <c r="E171" s="164">
        <f t="shared" si="7"/>
        <v>0</v>
      </c>
    </row>
    <row r="172" spans="1:5" ht="15" customHeight="1" x14ac:dyDescent="0.2">
      <c r="A172" s="163" t="s">
        <v>260</v>
      </c>
      <c r="B172" s="146">
        <f>'OP&amp;M'!F14</f>
        <v>0</v>
      </c>
      <c r="C172" s="146">
        <f>'OP&amp;M'!H14</f>
        <v>3375007</v>
      </c>
      <c r="D172" s="146">
        <f>'OP&amp;M'!J14</f>
        <v>4332443</v>
      </c>
      <c r="E172" s="164">
        <f t="shared" si="7"/>
        <v>957436</v>
      </c>
    </row>
    <row r="173" spans="1:5" ht="15" customHeight="1" x14ac:dyDescent="0.2">
      <c r="A173" s="163" t="s">
        <v>261</v>
      </c>
      <c r="B173" s="146">
        <f>'OP&amp;M'!F16</f>
        <v>0</v>
      </c>
      <c r="C173" s="146">
        <f>'OP&amp;M'!H16</f>
        <v>5400</v>
      </c>
      <c r="D173" s="146">
        <f>'OP&amp;M'!J16</f>
        <v>5400</v>
      </c>
      <c r="E173" s="164">
        <f t="shared" si="7"/>
        <v>0</v>
      </c>
    </row>
    <row r="174" spans="1:5" s="153" customFormat="1" ht="15" customHeight="1" x14ac:dyDescent="0.25">
      <c r="A174" s="165" t="s">
        <v>184</v>
      </c>
      <c r="B174" s="166">
        <f>B173+B172+B171</f>
        <v>0</v>
      </c>
      <c r="C174" s="166">
        <f>C173+C172+C171</f>
        <v>3384907</v>
      </c>
      <c r="D174" s="166">
        <f>D173+D172+D171</f>
        <v>4342343</v>
      </c>
      <c r="E174" s="167">
        <f t="shared" si="7"/>
        <v>957436</v>
      </c>
    </row>
    <row r="175" spans="1:5" ht="15" customHeight="1" x14ac:dyDescent="0.2">
      <c r="A175" s="163" t="s">
        <v>262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263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264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565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189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265</v>
      </c>
      <c r="B180" s="146">
        <f>'OP&amp;M'!F32+'OP&amp;M'!F34</f>
        <v>0</v>
      </c>
      <c r="C180" s="146">
        <f>'OP&amp;M'!H32+'OP&amp;M'!H34</f>
        <v>250000</v>
      </c>
      <c r="D180" s="146">
        <f>'OP&amp;M'!J32+'OP&amp;M'!J34</f>
        <v>250000</v>
      </c>
      <c r="E180" s="164">
        <f t="shared" si="7"/>
        <v>0</v>
      </c>
    </row>
    <row r="181" spans="1:5" ht="15" customHeight="1" x14ac:dyDescent="0.2">
      <c r="A181" s="163" t="s">
        <v>266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267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193</v>
      </c>
      <c r="B183" s="166">
        <f>B182+B181+B180</f>
        <v>0</v>
      </c>
      <c r="C183" s="166">
        <f>C182+C181+C180</f>
        <v>250000</v>
      </c>
      <c r="D183" s="166">
        <f>D182+D181+D180</f>
        <v>250000</v>
      </c>
      <c r="E183" s="167">
        <f t="shared" si="7"/>
        <v>0</v>
      </c>
    </row>
    <row r="184" spans="1:5" s="153" customFormat="1" ht="15" customHeight="1" x14ac:dyDescent="0.25">
      <c r="A184" s="165" t="s">
        <v>293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268</v>
      </c>
      <c r="B185" s="166">
        <f>B183+B179+B174+B170+B184</f>
        <v>0</v>
      </c>
      <c r="C185" s="166">
        <f>C183+C179+C174+C170+C184</f>
        <v>6694265</v>
      </c>
      <c r="D185" s="166">
        <f>D183+D179+D174+D170+D184</f>
        <v>7779743</v>
      </c>
      <c r="E185" s="167">
        <f t="shared" si="7"/>
        <v>1085478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170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177</v>
      </c>
      <c r="B189" s="146">
        <f t="shared" ref="B189:D191" si="8">B7+B29+B76+B51+B98+B120+B145+B167</f>
        <v>0</v>
      </c>
      <c r="C189" s="146">
        <f t="shared" si="8"/>
        <v>57512969</v>
      </c>
      <c r="D189" s="146">
        <f t="shared" si="8"/>
        <v>58138935</v>
      </c>
      <c r="E189" s="164">
        <f t="shared" ref="E189:E207" si="9">D189-C189</f>
        <v>625966</v>
      </c>
    </row>
    <row r="190" spans="1:5" ht="15" customHeight="1" x14ac:dyDescent="0.2">
      <c r="A190" s="163" t="s">
        <v>178</v>
      </c>
      <c r="B190" s="146">
        <f t="shared" si="8"/>
        <v>0</v>
      </c>
      <c r="C190" s="146">
        <f t="shared" si="8"/>
        <v>2945740</v>
      </c>
      <c r="D190" s="146">
        <f t="shared" si="8"/>
        <v>3788498</v>
      </c>
      <c r="E190" s="164">
        <f t="shared" si="9"/>
        <v>842758</v>
      </c>
    </row>
    <row r="191" spans="1:5" ht="15" customHeight="1" x14ac:dyDescent="0.2">
      <c r="A191" s="163" t="s">
        <v>179</v>
      </c>
      <c r="B191" s="146">
        <f t="shared" si="8"/>
        <v>0</v>
      </c>
      <c r="C191" s="146">
        <f t="shared" si="8"/>
        <v>30860016</v>
      </c>
      <c r="D191" s="146">
        <f t="shared" si="8"/>
        <v>32034077</v>
      </c>
      <c r="E191" s="164">
        <f t="shared" si="9"/>
        <v>1174061</v>
      </c>
    </row>
    <row r="192" spans="1:5" s="153" customFormat="1" ht="15" customHeight="1" x14ac:dyDescent="0.25">
      <c r="A192" s="165" t="s">
        <v>180</v>
      </c>
      <c r="B192" s="166">
        <f>B191+B190+B189</f>
        <v>0</v>
      </c>
      <c r="C192" s="166">
        <f>C191+C190+C189</f>
        <v>91318725</v>
      </c>
      <c r="D192" s="166">
        <f>D191+D190+D189</f>
        <v>93961510</v>
      </c>
      <c r="E192" s="167">
        <f t="shared" si="9"/>
        <v>2642785</v>
      </c>
    </row>
    <row r="193" spans="1:5" ht="15" customHeight="1" x14ac:dyDescent="0.2">
      <c r="A193" s="163" t="s">
        <v>259</v>
      </c>
      <c r="B193" s="146">
        <f t="shared" ref="B193:C195" si="10">B11+B33+B80+B55+B102+B124+B149+B171</f>
        <v>0</v>
      </c>
      <c r="C193" s="146">
        <f t="shared" si="10"/>
        <v>1502720</v>
      </c>
      <c r="D193" s="146">
        <f>D11+D33+D80+D55+D102+D124+D149+D171</f>
        <v>1570841</v>
      </c>
      <c r="E193" s="164">
        <f t="shared" si="9"/>
        <v>68121</v>
      </c>
    </row>
    <row r="194" spans="1:5" ht="15" customHeight="1" x14ac:dyDescent="0.2">
      <c r="A194" s="163" t="s">
        <v>260</v>
      </c>
      <c r="B194" s="146">
        <f t="shared" si="10"/>
        <v>0</v>
      </c>
      <c r="C194" s="146">
        <f t="shared" si="10"/>
        <v>9480741</v>
      </c>
      <c r="D194" s="146">
        <f>D12+D34+D81+D56+D103+D125+D150+D172</f>
        <v>9605596</v>
      </c>
      <c r="E194" s="164">
        <f t="shared" si="9"/>
        <v>124855</v>
      </c>
    </row>
    <row r="195" spans="1:5" ht="15" customHeight="1" x14ac:dyDescent="0.2">
      <c r="A195" s="163" t="s">
        <v>261</v>
      </c>
      <c r="B195" s="146">
        <f t="shared" si="10"/>
        <v>0</v>
      </c>
      <c r="C195" s="146">
        <f t="shared" si="10"/>
        <v>6245412</v>
      </c>
      <c r="D195" s="146">
        <f>D13+D35+D82+D57+D104+D126+D151+D173</f>
        <v>6744473</v>
      </c>
      <c r="E195" s="164">
        <f t="shared" si="9"/>
        <v>499061</v>
      </c>
    </row>
    <row r="196" spans="1:5" s="153" customFormat="1" ht="15" customHeight="1" x14ac:dyDescent="0.25">
      <c r="A196" s="165" t="s">
        <v>184</v>
      </c>
      <c r="B196" s="166">
        <f>B195+B194+B193</f>
        <v>0</v>
      </c>
      <c r="C196" s="166">
        <f>C195+C194+C193</f>
        <v>17228873</v>
      </c>
      <c r="D196" s="166">
        <f>D195+D194+D193</f>
        <v>17920910</v>
      </c>
      <c r="E196" s="167">
        <f t="shared" si="9"/>
        <v>692037</v>
      </c>
    </row>
    <row r="197" spans="1:5" ht="15" customHeight="1" x14ac:dyDescent="0.2">
      <c r="A197" s="163" t="s">
        <v>262</v>
      </c>
      <c r="B197" s="146">
        <f t="shared" ref="B197:C200" si="11">B15+B37+B84+B59+B106+B128+B153+B175</f>
        <v>0</v>
      </c>
      <c r="C197" s="146">
        <f t="shared" si="11"/>
        <v>478205</v>
      </c>
      <c r="D197" s="146">
        <f>D15+D37+D84+D59+D106+D128+D153+D175</f>
        <v>478205</v>
      </c>
      <c r="E197" s="164">
        <f t="shared" si="9"/>
        <v>0</v>
      </c>
    </row>
    <row r="198" spans="1:5" ht="15" customHeight="1" x14ac:dyDescent="0.2">
      <c r="A198" s="163" t="s">
        <v>263</v>
      </c>
      <c r="B198" s="146">
        <f t="shared" si="11"/>
        <v>0</v>
      </c>
      <c r="C198" s="146">
        <f t="shared" si="11"/>
        <v>235840</v>
      </c>
      <c r="D198" s="146">
        <f>D16+D38+D85+D60+D107+D129+D154+D176</f>
        <v>257318</v>
      </c>
      <c r="E198" s="164">
        <f t="shared" si="9"/>
        <v>21478</v>
      </c>
    </row>
    <row r="199" spans="1:5" ht="15" customHeight="1" x14ac:dyDescent="0.2">
      <c r="A199" s="163" t="s">
        <v>264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565</v>
      </c>
      <c r="B200" s="146">
        <f t="shared" si="11"/>
        <v>0</v>
      </c>
      <c r="C200" s="146">
        <f t="shared" si="11"/>
        <v>2690236</v>
      </c>
      <c r="D200" s="146">
        <f>D18+D40+D87+D62+D109+D131+D156+D178</f>
        <v>3608537</v>
      </c>
      <c r="E200" s="164">
        <f t="shared" si="9"/>
        <v>918301</v>
      </c>
    </row>
    <row r="201" spans="1:5" s="153" customFormat="1" ht="15" customHeight="1" x14ac:dyDescent="0.25">
      <c r="A201" s="165" t="s">
        <v>189</v>
      </c>
      <c r="B201" s="166">
        <f>B200+B199+B198+B197</f>
        <v>0</v>
      </c>
      <c r="C201" s="166">
        <f>C200+C199+C198+C197</f>
        <v>3404281</v>
      </c>
      <c r="D201" s="166">
        <f>D200+D199+D198+D197</f>
        <v>4344060</v>
      </c>
      <c r="E201" s="167">
        <f t="shared" si="9"/>
        <v>939779</v>
      </c>
    </row>
    <row r="202" spans="1:5" ht="15" customHeight="1" x14ac:dyDescent="0.2">
      <c r="A202" s="163" t="s">
        <v>265</v>
      </c>
      <c r="B202" s="146">
        <f t="shared" ref="B202:C204" si="12">B20+B42+B89+B64+B111+B133+B158+B180</f>
        <v>0</v>
      </c>
      <c r="C202" s="146">
        <f t="shared" si="12"/>
        <v>2273500</v>
      </c>
      <c r="D202" s="146">
        <f>D20+D42+D89+D64+D111+D133+D158+D180</f>
        <v>735000</v>
      </c>
      <c r="E202" s="164">
        <f t="shared" si="9"/>
        <v>-1538500</v>
      </c>
    </row>
    <row r="203" spans="1:5" ht="15" customHeight="1" x14ac:dyDescent="0.2">
      <c r="A203" s="163" t="s">
        <v>266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267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193</v>
      </c>
      <c r="B205" s="166">
        <f>B204+B203+B202</f>
        <v>0</v>
      </c>
      <c r="C205" s="166">
        <f>C204+C203+C202</f>
        <v>2273500</v>
      </c>
      <c r="D205" s="166">
        <f>D204+D203+D202</f>
        <v>735000</v>
      </c>
      <c r="E205" s="167">
        <f t="shared" si="9"/>
        <v>-1538500</v>
      </c>
    </row>
    <row r="206" spans="1:5" s="153" customFormat="1" ht="15" customHeight="1" x14ac:dyDescent="0.25">
      <c r="A206" s="165" t="s">
        <v>293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268</v>
      </c>
      <c r="B207" s="181">
        <f>B205+B201+B196+B192+B206</f>
        <v>0</v>
      </c>
      <c r="C207" s="181">
        <f>C205+C201+C196+C192+C206</f>
        <v>114225379</v>
      </c>
      <c r="D207" s="181">
        <f>D205+D201+D196+D192+D206</f>
        <v>116961480</v>
      </c>
      <c r="E207" s="174">
        <f t="shared" si="9"/>
        <v>2736101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256</v>
      </c>
      <c r="C209" s="154" t="s">
        <v>79</v>
      </c>
      <c r="D209" s="155" t="str">
        <f>Revenue!B2</f>
        <v>LSU Agricultural Center</v>
      </c>
      <c r="E209" s="155"/>
      <c r="F209" s="99"/>
      <c r="G209" s="99"/>
    </row>
    <row r="210" spans="1:7" ht="15" customHeight="1" thickBot="1" x14ac:dyDescent="0.3">
      <c r="A210" s="106" t="s">
        <v>257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177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178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179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180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259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260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261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184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262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263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264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565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189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265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266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267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193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293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268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177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178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179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180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259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260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261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184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262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263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264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565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189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265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266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267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193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293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268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280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177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178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179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180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259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260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261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184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262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263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264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565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189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265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266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267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193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293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268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271</v>
      </c>
      <c r="C278" s="154" t="s">
        <v>79</v>
      </c>
      <c r="D278" s="155" t="str">
        <f>Revenue!B2</f>
        <v>LSU Agricultural Center</v>
      </c>
      <c r="E278" s="155"/>
      <c r="F278" s="99"/>
      <c r="G278" s="99"/>
    </row>
    <row r="279" spans="1:7" ht="15" customHeight="1" thickBot="1" x14ac:dyDescent="0.3">
      <c r="A279" s="106" t="s">
        <v>257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281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177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178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179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180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259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260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261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184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262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263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264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565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189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265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266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267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193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293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268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175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177</v>
      </c>
      <c r="B305" s="146">
        <f t="shared" ref="B305:D307" si="17">B283+B258+B236+B214+B189</f>
        <v>0</v>
      </c>
      <c r="C305" s="146">
        <f t="shared" si="17"/>
        <v>57512969</v>
      </c>
      <c r="D305" s="146">
        <f t="shared" si="17"/>
        <v>58138935</v>
      </c>
      <c r="E305" s="164">
        <f t="shared" ref="E305:E323" si="18">D305-C305</f>
        <v>625966</v>
      </c>
    </row>
    <row r="306" spans="1:5" ht="15" customHeight="1" x14ac:dyDescent="0.2">
      <c r="A306" s="163" t="s">
        <v>178</v>
      </c>
      <c r="B306" s="146">
        <f t="shared" si="17"/>
        <v>0</v>
      </c>
      <c r="C306" s="146">
        <f t="shared" si="17"/>
        <v>2945740</v>
      </c>
      <c r="D306" s="146">
        <f t="shared" si="17"/>
        <v>3788498</v>
      </c>
      <c r="E306" s="164">
        <f t="shared" si="18"/>
        <v>842758</v>
      </c>
    </row>
    <row r="307" spans="1:5" ht="15" customHeight="1" x14ac:dyDescent="0.2">
      <c r="A307" s="163" t="s">
        <v>179</v>
      </c>
      <c r="B307" s="146">
        <f t="shared" si="17"/>
        <v>0</v>
      </c>
      <c r="C307" s="146">
        <f t="shared" si="17"/>
        <v>30860016</v>
      </c>
      <c r="D307" s="146">
        <f t="shared" si="17"/>
        <v>32034077</v>
      </c>
      <c r="E307" s="164">
        <f t="shared" si="18"/>
        <v>1174061</v>
      </c>
    </row>
    <row r="308" spans="1:5" s="153" customFormat="1" ht="15" customHeight="1" x14ac:dyDescent="0.25">
      <c r="A308" s="165" t="s">
        <v>180</v>
      </c>
      <c r="B308" s="166">
        <f>B307+B306+B305</f>
        <v>0</v>
      </c>
      <c r="C308" s="166">
        <f>C307+C306+C305</f>
        <v>91318725</v>
      </c>
      <c r="D308" s="166">
        <f>D307+D306+D305</f>
        <v>93961510</v>
      </c>
      <c r="E308" s="167">
        <f t="shared" si="18"/>
        <v>2642785</v>
      </c>
    </row>
    <row r="309" spans="1:5" ht="15" customHeight="1" x14ac:dyDescent="0.2">
      <c r="A309" s="163" t="s">
        <v>259</v>
      </c>
      <c r="B309" s="146">
        <f t="shared" ref="B309:C311" si="19">B287+B262+B240+B218+B193</f>
        <v>0</v>
      </c>
      <c r="C309" s="146">
        <f t="shared" si="19"/>
        <v>1502720</v>
      </c>
      <c r="D309" s="146">
        <f>D287+D262+D240+D218+D193</f>
        <v>1570841</v>
      </c>
      <c r="E309" s="164">
        <f t="shared" si="18"/>
        <v>68121</v>
      </c>
    </row>
    <row r="310" spans="1:5" ht="15" customHeight="1" x14ac:dyDescent="0.2">
      <c r="A310" s="163" t="s">
        <v>260</v>
      </c>
      <c r="B310" s="146">
        <f t="shared" si="19"/>
        <v>0</v>
      </c>
      <c r="C310" s="146">
        <f t="shared" si="19"/>
        <v>9480741</v>
      </c>
      <c r="D310" s="146">
        <f>D288+D263+D241+D219+D194</f>
        <v>9605596</v>
      </c>
      <c r="E310" s="164">
        <f t="shared" si="18"/>
        <v>124855</v>
      </c>
    </row>
    <row r="311" spans="1:5" ht="15" customHeight="1" x14ac:dyDescent="0.2">
      <c r="A311" s="163" t="s">
        <v>261</v>
      </c>
      <c r="B311" s="146">
        <f t="shared" si="19"/>
        <v>0</v>
      </c>
      <c r="C311" s="146">
        <f t="shared" si="19"/>
        <v>6245412</v>
      </c>
      <c r="D311" s="146">
        <f>D289+D264+D242+D220+D195</f>
        <v>6744473</v>
      </c>
      <c r="E311" s="164">
        <f t="shared" si="18"/>
        <v>499061</v>
      </c>
    </row>
    <row r="312" spans="1:5" s="153" customFormat="1" ht="15" customHeight="1" x14ac:dyDescent="0.25">
      <c r="A312" s="165" t="s">
        <v>184</v>
      </c>
      <c r="B312" s="166">
        <f>B311+B310+B309</f>
        <v>0</v>
      </c>
      <c r="C312" s="166">
        <f>C311+C310+C309</f>
        <v>17228873</v>
      </c>
      <c r="D312" s="166">
        <f>D311+D310+D309</f>
        <v>17920910</v>
      </c>
      <c r="E312" s="167">
        <f t="shared" si="18"/>
        <v>692037</v>
      </c>
    </row>
    <row r="313" spans="1:5" ht="15" customHeight="1" x14ac:dyDescent="0.2">
      <c r="A313" s="163" t="s">
        <v>262</v>
      </c>
      <c r="B313" s="146">
        <f t="shared" ref="B313:C316" si="20">B291+B266+B244+B222+B197</f>
        <v>0</v>
      </c>
      <c r="C313" s="146">
        <f t="shared" si="20"/>
        <v>478205</v>
      </c>
      <c r="D313" s="146">
        <f>D291+D266+D244+D222+D197</f>
        <v>478205</v>
      </c>
      <c r="E313" s="164">
        <f t="shared" si="18"/>
        <v>0</v>
      </c>
    </row>
    <row r="314" spans="1:5" ht="15" customHeight="1" x14ac:dyDescent="0.2">
      <c r="A314" s="163" t="s">
        <v>263</v>
      </c>
      <c r="B314" s="146">
        <f t="shared" si="20"/>
        <v>0</v>
      </c>
      <c r="C314" s="146">
        <f t="shared" si="20"/>
        <v>235840</v>
      </c>
      <c r="D314" s="146">
        <f>D292+D267+D245+D223+D198</f>
        <v>257318</v>
      </c>
      <c r="E314" s="164">
        <f t="shared" si="18"/>
        <v>21478</v>
      </c>
    </row>
    <row r="315" spans="1:5" ht="15" customHeight="1" x14ac:dyDescent="0.2">
      <c r="A315" s="163" t="s">
        <v>264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565</v>
      </c>
      <c r="B316" s="146">
        <f t="shared" si="20"/>
        <v>0</v>
      </c>
      <c r="C316" s="146">
        <f t="shared" si="20"/>
        <v>2690236</v>
      </c>
      <c r="D316" s="146">
        <f>D294+D269+D247+D225+D200</f>
        <v>3608537</v>
      </c>
      <c r="E316" s="164">
        <f t="shared" si="18"/>
        <v>918301</v>
      </c>
    </row>
    <row r="317" spans="1:5" s="153" customFormat="1" ht="15" customHeight="1" x14ac:dyDescent="0.25">
      <c r="A317" s="165" t="s">
        <v>189</v>
      </c>
      <c r="B317" s="166">
        <f>B316+B315+B314+B313</f>
        <v>0</v>
      </c>
      <c r="C317" s="166">
        <f>C316+C315+C314+C313</f>
        <v>3404281</v>
      </c>
      <c r="D317" s="166">
        <f>D316+D315+D314+D313</f>
        <v>4344060</v>
      </c>
      <c r="E317" s="167">
        <f t="shared" si="18"/>
        <v>939779</v>
      </c>
    </row>
    <row r="318" spans="1:5" ht="15" customHeight="1" x14ac:dyDescent="0.2">
      <c r="A318" s="163" t="s">
        <v>265</v>
      </c>
      <c r="B318" s="146">
        <f t="shared" ref="B318:C320" si="21">B296+B271+B249+B227+B202</f>
        <v>0</v>
      </c>
      <c r="C318" s="146">
        <f t="shared" si="21"/>
        <v>2273500</v>
      </c>
      <c r="D318" s="146">
        <f>D296+D271+D249+D227+D202</f>
        <v>735000</v>
      </c>
      <c r="E318" s="164">
        <f t="shared" si="18"/>
        <v>-1538500</v>
      </c>
    </row>
    <row r="319" spans="1:5" ht="15" customHeight="1" x14ac:dyDescent="0.2">
      <c r="A319" s="163" t="s">
        <v>266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267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193</v>
      </c>
      <c r="B321" s="166">
        <f>B320+B319+B318</f>
        <v>0</v>
      </c>
      <c r="C321" s="166">
        <f>C320+C319+C318</f>
        <v>2273500</v>
      </c>
      <c r="D321" s="166">
        <f>D320+D319+D318</f>
        <v>735000</v>
      </c>
      <c r="E321" s="167">
        <f t="shared" si="18"/>
        <v>-1538500</v>
      </c>
    </row>
    <row r="322" spans="1:5" s="153" customFormat="1" ht="15" customHeight="1" x14ac:dyDescent="0.25">
      <c r="A322" s="165" t="s">
        <v>293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282</v>
      </c>
      <c r="B323" s="181">
        <f>B321+B317+B312+B308+B322</f>
        <v>0</v>
      </c>
      <c r="C323" s="181">
        <f>C321+C317+C312+C308+C322</f>
        <v>114225379</v>
      </c>
      <c r="D323" s="174">
        <f>D321+D317+D312+D308+D322</f>
        <v>116961480</v>
      </c>
      <c r="E323" s="174">
        <f t="shared" si="18"/>
        <v>2736101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528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F13" activePane="bottomRight" state="frozen"/>
      <selection pane="topRight" activeCell="B1" sqref="B1"/>
      <selection pane="bottomLeft" activeCell="A7" sqref="A7"/>
      <selection pane="bottomRight" activeCell="A17" sqref="A17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 t="s">
        <v>560</v>
      </c>
      <c r="G1" s="413"/>
      <c r="H1" s="414"/>
      <c r="I1" s="412"/>
      <c r="K1" s="412"/>
    </row>
    <row r="2" spans="1:11" s="415" customFormat="1" ht="20.100000000000001" customHeight="1" x14ac:dyDescent="0.25">
      <c r="A2" s="411" t="s">
        <v>464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465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466</v>
      </c>
      <c r="C4" s="419" t="s">
        <v>529</v>
      </c>
      <c r="D4" s="420" t="s">
        <v>135</v>
      </c>
      <c r="E4" s="421" t="s">
        <v>466</v>
      </c>
      <c r="F4" s="422" t="s">
        <v>467</v>
      </c>
      <c r="G4" s="419" t="s">
        <v>529</v>
      </c>
      <c r="H4" s="423" t="s">
        <v>136</v>
      </c>
    </row>
    <row r="5" spans="1:11" ht="15" customHeight="1" x14ac:dyDescent="0.25">
      <c r="A5" s="425" t="s">
        <v>236</v>
      </c>
      <c r="B5" s="426" t="s">
        <v>467</v>
      </c>
      <c r="C5" s="426" t="s">
        <v>468</v>
      </c>
      <c r="D5" s="427" t="s">
        <v>443</v>
      </c>
      <c r="E5" s="428" t="s">
        <v>469</v>
      </c>
      <c r="F5" s="426" t="s">
        <v>470</v>
      </c>
      <c r="G5" s="426" t="s">
        <v>468</v>
      </c>
      <c r="H5" s="546" t="s">
        <v>554</v>
      </c>
    </row>
    <row r="6" spans="1:11" ht="15" customHeight="1" x14ac:dyDescent="0.25">
      <c r="A6" s="429" t="s">
        <v>471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472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322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473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474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563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475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476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477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478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566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567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479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481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482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483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484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485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486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487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488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489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490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491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492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493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494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495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496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497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498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499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500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501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502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503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504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505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506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507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508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509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510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511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512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236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E2" sqref="E2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">
        <v>560</v>
      </c>
      <c r="F1" s="477"/>
      <c r="G1" s="476"/>
      <c r="H1" s="477"/>
    </row>
    <row r="2" spans="1:8" s="478" customFormat="1" ht="21" customHeight="1" x14ac:dyDescent="0.45">
      <c r="A2" s="474" t="s">
        <v>513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514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466</v>
      </c>
      <c r="C5" s="483" t="s">
        <v>529</v>
      </c>
      <c r="D5" s="484" t="s">
        <v>135</v>
      </c>
      <c r="E5" s="485" t="s">
        <v>466</v>
      </c>
      <c r="F5" s="486" t="s">
        <v>467</v>
      </c>
      <c r="G5" s="483" t="s">
        <v>529</v>
      </c>
      <c r="H5" s="487" t="s">
        <v>136</v>
      </c>
    </row>
    <row r="6" spans="1:8" ht="15.75" x14ac:dyDescent="0.25">
      <c r="A6" s="488" t="s">
        <v>515</v>
      </c>
      <c r="B6" s="489" t="s">
        <v>467</v>
      </c>
      <c r="C6" s="490" t="s">
        <v>468</v>
      </c>
      <c r="D6" s="491" t="s">
        <v>520</v>
      </c>
      <c r="E6" s="492" t="s">
        <v>469</v>
      </c>
      <c r="F6" s="490" t="s">
        <v>470</v>
      </c>
      <c r="G6" s="490" t="s">
        <v>468</v>
      </c>
      <c r="H6" s="547" t="s">
        <v>554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A7" sqref="A7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283</v>
      </c>
      <c r="B2" s="369" t="s">
        <v>79</v>
      </c>
      <c r="C2" s="370" t="str">
        <f>Revenue!B2</f>
        <v>LSU Agricultural Center</v>
      </c>
      <c r="D2" s="371"/>
    </row>
    <row r="3" spans="1:6" s="372" customFormat="1" ht="20.100000000000001" customHeight="1" thickBot="1" x14ac:dyDescent="0.3">
      <c r="A3" s="366" t="s">
        <v>284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285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286</v>
      </c>
      <c r="B5" s="390" t="s">
        <v>520</v>
      </c>
      <c r="C5" s="509" t="s">
        <v>520</v>
      </c>
      <c r="D5" s="548" t="s">
        <v>554</v>
      </c>
    </row>
    <row r="6" spans="1:6" ht="15" customHeight="1" x14ac:dyDescent="0.2">
      <c r="A6" s="142" t="s">
        <v>287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89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288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89096</v>
      </c>
      <c r="D9" s="148">
        <f>Instruction!J21+Research!J21+'Public Service'!J21+'Academic Supp'!J21+'Student Services'!J21+'Institutional Supp'!J21+Scholarships!J21+'OP&amp;M'!J21+Hospitals!J21+Transfers!J21+Other!J21</f>
        <v>89096</v>
      </c>
    </row>
    <row r="10" spans="1:6" ht="15" customHeight="1" x14ac:dyDescent="0.2">
      <c r="A10" s="142" t="s">
        <v>289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290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389109</v>
      </c>
      <c r="D14" s="149">
        <f>Instruction!J26+Research!J26+'Public Service'!J26+'Academic Supp'!J26+'Student Services'!J26+'Institutional Supp'!J26+Scholarships!J26+'OP&amp;M'!J26+Hospitals!J26+Transfers!J26+Other!J26</f>
        <v>389109</v>
      </c>
    </row>
    <row r="15" spans="1:6" s="153" customFormat="1" ht="15" customHeight="1" thickBot="1" x14ac:dyDescent="0.3">
      <c r="A15" s="150" t="s">
        <v>291</v>
      </c>
      <c r="B15" s="151">
        <f>SUM(B6:B14)</f>
        <v>0</v>
      </c>
      <c r="C15" s="151">
        <f>SUM(C6:C14)</f>
        <v>478205</v>
      </c>
      <c r="D15" s="152">
        <f>SUM(D6:D14)</f>
        <v>478205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topLeftCell="A15" zoomScaleNormal="100" workbookViewId="0">
      <selection activeCell="E26" sqref="E2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296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297</v>
      </c>
      <c r="B3" s="512"/>
      <c r="C3" s="555" t="s">
        <v>556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117</v>
      </c>
      <c r="B4" s="549" t="s">
        <v>298</v>
      </c>
      <c r="C4" s="558" t="s">
        <v>532</v>
      </c>
      <c r="D4" s="558" t="s">
        <v>336</v>
      </c>
      <c r="E4" s="558" t="s">
        <v>337</v>
      </c>
      <c r="F4" s="558" t="s">
        <v>346</v>
      </c>
      <c r="G4" s="558" t="s">
        <v>340</v>
      </c>
      <c r="H4" s="561" t="s">
        <v>531</v>
      </c>
      <c r="I4" s="564" t="s">
        <v>299</v>
      </c>
    </row>
    <row r="5" spans="1:9" ht="15" customHeight="1" x14ac:dyDescent="0.2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331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301</v>
      </c>
      <c r="B8" s="126" t="s">
        <v>55</v>
      </c>
      <c r="C8" s="130" t="s">
        <v>302</v>
      </c>
      <c r="D8" s="130" t="s">
        <v>303</v>
      </c>
      <c r="E8" s="130" t="s">
        <v>304</v>
      </c>
      <c r="F8" s="130" t="s">
        <v>304</v>
      </c>
      <c r="G8" s="131" t="s">
        <v>300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305</v>
      </c>
      <c r="B9" s="126" t="s">
        <v>306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300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307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300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305</v>
      </c>
      <c r="B11" s="126" t="s">
        <v>308</v>
      </c>
      <c r="C11" s="130" t="s">
        <v>302</v>
      </c>
      <c r="D11" s="130" t="s">
        <v>309</v>
      </c>
      <c r="E11" s="130" t="s">
        <v>302</v>
      </c>
      <c r="F11" s="130" t="s">
        <v>302</v>
      </c>
      <c r="G11" s="131" t="s">
        <v>300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310</v>
      </c>
      <c r="B12" s="126" t="s">
        <v>311</v>
      </c>
      <c r="C12" s="130" t="s">
        <v>302</v>
      </c>
      <c r="D12" s="130" t="s">
        <v>303</v>
      </c>
      <c r="E12" s="130" t="s">
        <v>304</v>
      </c>
      <c r="F12" s="130" t="s">
        <v>304</v>
      </c>
      <c r="G12" s="131" t="s">
        <v>300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312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300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305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300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300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300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313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300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314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300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315</v>
      </c>
      <c r="B20" s="126" t="s">
        <v>316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300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317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300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318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330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E21" sqref="E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319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320</v>
      </c>
      <c r="B3" s="570" t="s">
        <v>556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321</v>
      </c>
      <c r="B4" s="573" t="s">
        <v>530</v>
      </c>
      <c r="C4" s="558" t="s">
        <v>532</v>
      </c>
      <c r="D4" s="558" t="s">
        <v>336</v>
      </c>
      <c r="E4" s="558" t="s">
        <v>345</v>
      </c>
      <c r="F4" s="558" t="s">
        <v>337</v>
      </c>
      <c r="G4" s="558" t="s">
        <v>346</v>
      </c>
      <c r="H4" s="558" t="s">
        <v>340</v>
      </c>
      <c r="I4" s="561" t="s">
        <v>531</v>
      </c>
      <c r="J4" s="564" t="s">
        <v>299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">
      <c r="A7" s="108" t="s">
        <v>323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309</v>
      </c>
      <c r="D10" s="114" t="s">
        <v>324</v>
      </c>
      <c r="E10" s="114" t="s">
        <v>324</v>
      </c>
      <c r="F10" s="114" t="s">
        <v>324</v>
      </c>
      <c r="G10" s="114" t="s">
        <v>324</v>
      </c>
      <c r="H10" s="114" t="s">
        <v>324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325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325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326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309</v>
      </c>
      <c r="D18" s="114" t="s">
        <v>309</v>
      </c>
      <c r="E18" s="114" t="s">
        <v>309</v>
      </c>
      <c r="F18" s="114" t="s">
        <v>324</v>
      </c>
      <c r="G18" s="114" t="s">
        <v>324</v>
      </c>
      <c r="H18" s="114" t="s">
        <v>324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329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296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297</v>
      </c>
      <c r="B3" s="512"/>
      <c r="C3" s="555" t="s">
        <v>521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117</v>
      </c>
      <c r="B4" s="549" t="s">
        <v>298</v>
      </c>
      <c r="C4" s="558" t="s">
        <v>532</v>
      </c>
      <c r="D4" s="558" t="s">
        <v>336</v>
      </c>
      <c r="E4" s="558" t="s">
        <v>337</v>
      </c>
      <c r="F4" s="558" t="s">
        <v>346</v>
      </c>
      <c r="G4" s="558" t="s">
        <v>340</v>
      </c>
      <c r="H4" s="561" t="s">
        <v>531</v>
      </c>
      <c r="I4" s="564" t="s">
        <v>299</v>
      </c>
    </row>
    <row r="5" spans="1:9" ht="15" customHeight="1" x14ac:dyDescent="0.2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331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301</v>
      </c>
      <c r="B8" s="126" t="s">
        <v>55</v>
      </c>
      <c r="C8" s="130" t="s">
        <v>302</v>
      </c>
      <c r="D8" s="130" t="s">
        <v>303</v>
      </c>
      <c r="E8" s="130" t="s">
        <v>304</v>
      </c>
      <c r="F8" s="130" t="s">
        <v>304</v>
      </c>
      <c r="G8" s="131" t="s">
        <v>300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305</v>
      </c>
      <c r="B9" s="126" t="s">
        <v>306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300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307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300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305</v>
      </c>
      <c r="B11" s="126" t="s">
        <v>308</v>
      </c>
      <c r="C11" s="130" t="s">
        <v>302</v>
      </c>
      <c r="D11" s="130" t="s">
        <v>309</v>
      </c>
      <c r="E11" s="130" t="s">
        <v>302</v>
      </c>
      <c r="F11" s="130" t="s">
        <v>302</v>
      </c>
      <c r="G11" s="131" t="s">
        <v>300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310</v>
      </c>
      <c r="B12" s="126" t="s">
        <v>311</v>
      </c>
      <c r="C12" s="130" t="s">
        <v>302</v>
      </c>
      <c r="D12" s="130" t="s">
        <v>303</v>
      </c>
      <c r="E12" s="130" t="s">
        <v>304</v>
      </c>
      <c r="F12" s="130" t="s">
        <v>304</v>
      </c>
      <c r="G12" s="131" t="s">
        <v>300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312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300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305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300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300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300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313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300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314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300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315</v>
      </c>
      <c r="B20" s="126" t="s">
        <v>316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300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317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300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318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330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319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320</v>
      </c>
      <c r="B3" s="570" t="s">
        <v>521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321</v>
      </c>
      <c r="B4" s="573" t="s">
        <v>530</v>
      </c>
      <c r="C4" s="558" t="s">
        <v>532</v>
      </c>
      <c r="D4" s="558" t="s">
        <v>336</v>
      </c>
      <c r="E4" s="558" t="s">
        <v>345</v>
      </c>
      <c r="F4" s="558" t="s">
        <v>337</v>
      </c>
      <c r="G4" s="558" t="s">
        <v>346</v>
      </c>
      <c r="H4" s="558" t="s">
        <v>340</v>
      </c>
      <c r="I4" s="561" t="s">
        <v>531</v>
      </c>
      <c r="J4" s="564" t="s">
        <v>299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">
      <c r="A7" s="108" t="s">
        <v>323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309</v>
      </c>
      <c r="D10" s="114" t="s">
        <v>324</v>
      </c>
      <c r="E10" s="114" t="s">
        <v>324</v>
      </c>
      <c r="F10" s="114" t="s">
        <v>324</v>
      </c>
      <c r="G10" s="114" t="s">
        <v>324</v>
      </c>
      <c r="H10" s="114" t="s">
        <v>324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325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325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326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309</v>
      </c>
      <c r="D18" s="114" t="s">
        <v>309</v>
      </c>
      <c r="E18" s="114" t="s">
        <v>309</v>
      </c>
      <c r="F18" s="114" t="s">
        <v>324</v>
      </c>
      <c r="G18" s="114" t="s">
        <v>324</v>
      </c>
      <c r="H18" s="114" t="s">
        <v>324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350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thickBot="1" x14ac:dyDescent="0.25">
      <c r="A21" s="116" t="s">
        <v>351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329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296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297</v>
      </c>
      <c r="B3" s="512"/>
      <c r="C3" s="555" t="s">
        <v>559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117</v>
      </c>
      <c r="B4" s="549" t="s">
        <v>298</v>
      </c>
      <c r="C4" s="558" t="s">
        <v>532</v>
      </c>
      <c r="D4" s="558" t="s">
        <v>336</v>
      </c>
      <c r="E4" s="558" t="s">
        <v>337</v>
      </c>
      <c r="F4" s="558" t="s">
        <v>346</v>
      </c>
      <c r="G4" s="558" t="s">
        <v>340</v>
      </c>
      <c r="H4" s="561" t="s">
        <v>531</v>
      </c>
      <c r="I4" s="564" t="s">
        <v>299</v>
      </c>
    </row>
    <row r="5" spans="1:9" ht="15" customHeight="1" x14ac:dyDescent="0.2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331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301</v>
      </c>
      <c r="B8" s="126" t="s">
        <v>55</v>
      </c>
      <c r="C8" s="130" t="s">
        <v>302</v>
      </c>
      <c r="D8" s="130" t="s">
        <v>303</v>
      </c>
      <c r="E8" s="130" t="s">
        <v>304</v>
      </c>
      <c r="F8" s="130" t="s">
        <v>304</v>
      </c>
      <c r="G8" s="131" t="s">
        <v>300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305</v>
      </c>
      <c r="B9" s="126" t="s">
        <v>306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300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307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300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305</v>
      </c>
      <c r="B11" s="126" t="s">
        <v>308</v>
      </c>
      <c r="C11" s="130" t="s">
        <v>302</v>
      </c>
      <c r="D11" s="130" t="s">
        <v>309</v>
      </c>
      <c r="E11" s="130" t="s">
        <v>302</v>
      </c>
      <c r="F11" s="130" t="s">
        <v>302</v>
      </c>
      <c r="G11" s="131" t="s">
        <v>300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310</v>
      </c>
      <c r="B12" s="126" t="s">
        <v>311</v>
      </c>
      <c r="C12" s="130" t="s">
        <v>302</v>
      </c>
      <c r="D12" s="130" t="s">
        <v>303</v>
      </c>
      <c r="E12" s="130" t="s">
        <v>304</v>
      </c>
      <c r="F12" s="130" t="s">
        <v>304</v>
      </c>
      <c r="G12" s="131" t="s">
        <v>300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312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300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305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300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300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300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313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300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314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300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315</v>
      </c>
      <c r="B20" s="126" t="s">
        <v>316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300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317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300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318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330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319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320</v>
      </c>
      <c r="B3" s="555" t="s">
        <v>559</v>
      </c>
      <c r="C3" s="556"/>
      <c r="D3" s="556"/>
      <c r="E3" s="556"/>
      <c r="F3" s="556"/>
      <c r="G3" s="556"/>
      <c r="H3" s="556"/>
      <c r="I3" s="556"/>
      <c r="J3" s="557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321</v>
      </c>
      <c r="B4" s="573" t="s">
        <v>530</v>
      </c>
      <c r="C4" s="558" t="s">
        <v>532</v>
      </c>
      <c r="D4" s="558" t="s">
        <v>336</v>
      </c>
      <c r="E4" s="558" t="s">
        <v>345</v>
      </c>
      <c r="F4" s="558" t="s">
        <v>337</v>
      </c>
      <c r="G4" s="558" t="s">
        <v>346</v>
      </c>
      <c r="H4" s="558" t="s">
        <v>340</v>
      </c>
      <c r="I4" s="561" t="s">
        <v>531</v>
      </c>
      <c r="J4" s="564" t="s">
        <v>299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">
      <c r="A7" s="108" t="s">
        <v>323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309</v>
      </c>
      <c r="D10" s="114" t="s">
        <v>324</v>
      </c>
      <c r="E10" s="114" t="s">
        <v>324</v>
      </c>
      <c r="F10" s="114" t="s">
        <v>324</v>
      </c>
      <c r="G10" s="114" t="s">
        <v>324</v>
      </c>
      <c r="H10" s="114" t="s">
        <v>324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325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325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326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309</v>
      </c>
      <c r="D18" s="114" t="s">
        <v>309</v>
      </c>
      <c r="E18" s="114" t="s">
        <v>309</v>
      </c>
      <c r="F18" s="114" t="s">
        <v>324</v>
      </c>
      <c r="G18" s="114" t="s">
        <v>324</v>
      </c>
      <c r="H18" s="114" t="s">
        <v>324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327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thickBot="1" x14ac:dyDescent="0.25">
      <c r="A21" s="116" t="s">
        <v>328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329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2024-08-06T18:58:05Z</cp:lastPrinted>
  <dcterms:created xsi:type="dcterms:W3CDTF">2010-02-11T21:59:50Z</dcterms:created>
  <dcterms:modified xsi:type="dcterms:W3CDTF">2024-08-07T19:42:25Z</dcterms:modified>
</cp:coreProperties>
</file>